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N:\WaterPlanning\Republican\Projects\RRCAAnnualUpdate\2025\WorkingFolders\C_Accounting\e_SmallPumpersNFCanals\"/>
    </mc:Choice>
  </mc:AlternateContent>
  <xr:revisionPtr revIDLastSave="0" documentId="13_ncr:1_{5ECFCB8F-8D33-409C-8881-D1A3EBCAF3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mmaryBySubbasin" sheetId="13" r:id="rId1"/>
    <sheet name="Sheet1" sheetId="1" r:id="rId2"/>
  </sheets>
  <definedNames>
    <definedName name="_xlnm._FilterDatabase" localSheetId="1" hidden="1">Sheet1!$A$1:$L$74</definedName>
  </definedNames>
  <calcPr calcId="191029"/>
  <pivotCaches>
    <pivotCache cacheId="25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9" i="1" l="1"/>
  <c r="J60" i="1"/>
  <c r="J61" i="1"/>
  <c r="J62" i="1"/>
  <c r="J63" i="1"/>
  <c r="J58" i="1"/>
  <c r="I59" i="1"/>
  <c r="I60" i="1"/>
  <c r="I61" i="1"/>
  <c r="I62" i="1"/>
  <c r="I63" i="1"/>
  <c r="I58" i="1"/>
  <c r="J34" i="1"/>
  <c r="I34" i="1"/>
  <c r="I6" i="1"/>
  <c r="J6" i="1"/>
  <c r="I2" i="1"/>
  <c r="J2" i="1"/>
  <c r="I3" i="1"/>
  <c r="J3" i="1"/>
  <c r="I4" i="1"/>
  <c r="J4" i="1"/>
  <c r="I5" i="1"/>
  <c r="J5" i="1"/>
  <c r="I7" i="1"/>
  <c r="J7" i="1"/>
  <c r="I8" i="1"/>
  <c r="J8" i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8" i="1"/>
  <c r="J18" i="1"/>
  <c r="I19" i="1"/>
  <c r="J19" i="1"/>
  <c r="I20" i="1"/>
  <c r="J20" i="1"/>
  <c r="I21" i="1"/>
  <c r="J21" i="1"/>
  <c r="I22" i="1"/>
  <c r="J22" i="1"/>
  <c r="I23" i="1"/>
  <c r="J23" i="1"/>
  <c r="I24" i="1"/>
  <c r="J24" i="1"/>
  <c r="I25" i="1"/>
  <c r="J25" i="1"/>
  <c r="I26" i="1"/>
  <c r="J26" i="1"/>
  <c r="I27" i="1"/>
  <c r="J27" i="1"/>
  <c r="I28" i="1"/>
  <c r="J28" i="1"/>
  <c r="I29" i="1"/>
  <c r="J29" i="1"/>
  <c r="I30" i="1"/>
  <c r="J30" i="1"/>
  <c r="I31" i="1"/>
  <c r="J31" i="1"/>
  <c r="I32" i="1"/>
  <c r="J32" i="1"/>
  <c r="I33" i="1"/>
  <c r="J33" i="1"/>
  <c r="I35" i="1"/>
  <c r="J35" i="1"/>
  <c r="I36" i="1"/>
  <c r="J36" i="1"/>
  <c r="I37" i="1"/>
  <c r="J37" i="1"/>
  <c r="I38" i="1"/>
  <c r="J38" i="1"/>
  <c r="I39" i="1"/>
  <c r="J39" i="1"/>
  <c r="I40" i="1"/>
  <c r="J40" i="1"/>
  <c r="I41" i="1"/>
  <c r="J41" i="1"/>
  <c r="I42" i="1"/>
  <c r="J42" i="1"/>
  <c r="I43" i="1"/>
  <c r="J43" i="1"/>
  <c r="I44" i="1"/>
  <c r="J44" i="1"/>
  <c r="I45" i="1"/>
  <c r="J45" i="1"/>
  <c r="I46" i="1"/>
  <c r="J46" i="1"/>
  <c r="I47" i="1"/>
  <c r="J47" i="1"/>
  <c r="I48" i="1"/>
  <c r="J48" i="1"/>
  <c r="I49" i="1"/>
  <c r="J49" i="1"/>
  <c r="I50" i="1"/>
  <c r="J50" i="1"/>
  <c r="I51" i="1"/>
  <c r="J51" i="1"/>
  <c r="I52" i="1"/>
  <c r="J52" i="1"/>
  <c r="I53" i="1"/>
  <c r="J53" i="1"/>
  <c r="I54" i="1"/>
  <c r="J54" i="1"/>
  <c r="I55" i="1"/>
  <c r="J55" i="1"/>
  <c r="I56" i="1"/>
  <c r="J56" i="1"/>
  <c r="I57" i="1"/>
  <c r="J57" i="1"/>
</calcChain>
</file>

<file path=xl/sharedStrings.xml><?xml version="1.0" encoding="utf-8"?>
<sst xmlns="http://schemas.openxmlformats.org/spreadsheetml/2006/main" count="336" uniqueCount="102">
  <si>
    <t>Canal_ID</t>
  </si>
  <si>
    <t>RightID</t>
  </si>
  <si>
    <t>AppNumber</t>
  </si>
  <si>
    <t>Carrier</t>
  </si>
  <si>
    <t>Source</t>
  </si>
  <si>
    <t>D-117</t>
  </si>
  <si>
    <t>Allen &amp; Larned Ditch</t>
  </si>
  <si>
    <t>Buffalo Creek</t>
  </si>
  <si>
    <t>Republican River</t>
  </si>
  <si>
    <t>A-6427</t>
  </si>
  <si>
    <t>Pump</t>
  </si>
  <si>
    <t>A-3221</t>
  </si>
  <si>
    <t>A-14171</t>
  </si>
  <si>
    <t>A-16985</t>
  </si>
  <si>
    <t>A-3161</t>
  </si>
  <si>
    <t>Fox Creek</t>
  </si>
  <si>
    <t>A-3632</t>
  </si>
  <si>
    <t>Medicine Creek</t>
  </si>
  <si>
    <t>A-11817A</t>
  </si>
  <si>
    <t>A-6576A</t>
  </si>
  <si>
    <t>A-3701</t>
  </si>
  <si>
    <t>A-16466</t>
  </si>
  <si>
    <t>A-3929</t>
  </si>
  <si>
    <t>Lueking Canal</t>
  </si>
  <si>
    <t>Lueking Reservoir</t>
  </si>
  <si>
    <t>A-2029</t>
  </si>
  <si>
    <t>A-3629</t>
  </si>
  <si>
    <t>A-4387</t>
  </si>
  <si>
    <t>A-15498</t>
  </si>
  <si>
    <t>A-11007</t>
  </si>
  <si>
    <t>Prairie Dog Creek</t>
  </si>
  <si>
    <t>A-7784</t>
  </si>
  <si>
    <t>A-3010</t>
  </si>
  <si>
    <t>A-2948</t>
  </si>
  <si>
    <t>A-3047</t>
  </si>
  <si>
    <t>A-4365</t>
  </si>
  <si>
    <t>Turkey Creek</t>
  </si>
  <si>
    <t>A-14390</t>
  </si>
  <si>
    <t>A-12485</t>
  </si>
  <si>
    <t>A-13585</t>
  </si>
  <si>
    <t>Center Creek</t>
  </si>
  <si>
    <t>A-17137</t>
  </si>
  <si>
    <t>A-6175</t>
  </si>
  <si>
    <t>A-9065</t>
  </si>
  <si>
    <t>A-4782</t>
  </si>
  <si>
    <t>A-13836R</t>
  </si>
  <si>
    <t>A-15647</t>
  </si>
  <si>
    <t>A-5439</t>
  </si>
  <si>
    <t>A-16841</t>
  </si>
  <si>
    <t>A-4205</t>
  </si>
  <si>
    <t>Elm Creek</t>
  </si>
  <si>
    <t>A-4206</t>
  </si>
  <si>
    <t>A-4665</t>
  </si>
  <si>
    <t>A-8525</t>
  </si>
  <si>
    <t>A-11820</t>
  </si>
  <si>
    <t>A-11820R</t>
  </si>
  <si>
    <t>A-15691</t>
  </si>
  <si>
    <t>A-7586</t>
  </si>
  <si>
    <t>A-8401</t>
  </si>
  <si>
    <t>A-5468</t>
  </si>
  <si>
    <t>A-5468R</t>
  </si>
  <si>
    <t>A-4222R</t>
  </si>
  <si>
    <t>A-3240R</t>
  </si>
  <si>
    <t>A-3252R</t>
  </si>
  <si>
    <t>Blakely Creek, Trib. To</t>
  </si>
  <si>
    <t>A-3443R</t>
  </si>
  <si>
    <t>A-8422R</t>
  </si>
  <si>
    <t>A-15741</t>
  </si>
  <si>
    <t>A-10244B</t>
  </si>
  <si>
    <t>Red Willow Creek</t>
  </si>
  <si>
    <t>A-6576B</t>
  </si>
  <si>
    <t>A-11817B</t>
  </si>
  <si>
    <t>A-10458BR</t>
  </si>
  <si>
    <t>A-11520A</t>
  </si>
  <si>
    <t>A-11520B</t>
  </si>
  <si>
    <t>Delivery_acft</t>
  </si>
  <si>
    <t>Canal_Depth</t>
  </si>
  <si>
    <t>IrrigatedAcres</t>
  </si>
  <si>
    <t>Return Flow (acft)</t>
  </si>
  <si>
    <t>CBCU (acft)</t>
  </si>
  <si>
    <t>Subbasin</t>
  </si>
  <si>
    <t>Republican River - Above</t>
  </si>
  <si>
    <t>Republican River - Below</t>
  </si>
  <si>
    <t>Medicine Creek - Above</t>
  </si>
  <si>
    <t>Medicine Creek - Below</t>
  </si>
  <si>
    <t>Row Labels</t>
  </si>
  <si>
    <t>Grand Total</t>
  </si>
  <si>
    <t>Sum of Delivery_acft</t>
  </si>
  <si>
    <t>A-3869CR</t>
  </si>
  <si>
    <t>Crews Canal</t>
  </si>
  <si>
    <t>Crews Ditch No. 2</t>
  </si>
  <si>
    <t>Parks Ditch</t>
  </si>
  <si>
    <t>D-1025R</t>
  </si>
  <si>
    <t>A-1709</t>
  </si>
  <si>
    <t>A-1202</t>
  </si>
  <si>
    <t>A-1444</t>
  </si>
  <si>
    <t>A-2357</t>
  </si>
  <si>
    <t>Republican River, North Fork</t>
  </si>
  <si>
    <t>Non-Federal Canal</t>
  </si>
  <si>
    <t>Small Pumper</t>
  </si>
  <si>
    <t>SP/NFC</t>
  </si>
  <si>
    <t>Column Labels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</si>
</sst>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0" tint="-0.14999847407452621"/>
        <bgColor indexed="0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2">
    <xf numFmtId="0" fontId="0" fillId="0" borderId="0" xfId="0"/>
    <xf numFmtId="0" fontId="4" fillId="0" borderId="1" xfId="1" applyFont="1" applyBorder="1" applyAlignment="1">
      <alignment horizontal="left" vertical="center"/>
    </xf>
    <xf numFmtId="0" fontId="4" fillId="0" borderId="1" xfId="2" applyFont="1" applyBorder="1" applyAlignment="1">
      <alignment wrapText="1"/>
    </xf>
    <xf numFmtId="0" fontId="4" fillId="0" borderId="3" xfId="2" applyFont="1" applyBorder="1" applyAlignment="1">
      <alignment wrapText="1"/>
    </xf>
    <xf numFmtId="0" fontId="2" fillId="0" borderId="0" xfId="0" applyFont="1" applyAlignment="1">
      <alignment horizontal="left" vertical="center"/>
    </xf>
    <xf numFmtId="0" fontId="0" fillId="0" borderId="0" xfId="0" pivotButton="1"/>
    <xf numFmtId="0" fontId="0" fillId="0" borderId="0" xfId="0" applyAlignment="1">
      <alignment horizontal="left"/>
    </xf>
    <xf numFmtId="0" fontId="5" fillId="0" borderId="0" xfId="0" applyFont="1"/>
    <xf numFmtId="0" fontId="6" fillId="0" borderId="1" xfId="1" applyFont="1" applyBorder="1" applyAlignment="1">
      <alignment horizontal="left" vertical="center"/>
    </xf>
    <xf numFmtId="0" fontId="6" fillId="0" borderId="1" xfId="2" applyFont="1" applyBorder="1" applyAlignment="1">
      <alignment wrapText="1"/>
    </xf>
    <xf numFmtId="0" fontId="7" fillId="0" borderId="0" xfId="0" applyFont="1" applyAlignment="1">
      <alignment horizontal="left" vertical="center"/>
    </xf>
    <xf numFmtId="1" fontId="2" fillId="0" borderId="0" xfId="0" applyNumberFormat="1" applyFont="1"/>
    <xf numFmtId="0" fontId="2" fillId="0" borderId="0" xfId="0" applyFont="1"/>
    <xf numFmtId="0" fontId="8" fillId="2" borderId="0" xfId="0" applyFont="1" applyFill="1"/>
    <xf numFmtId="0" fontId="9" fillId="2" borderId="2" xfId="1" applyFont="1" applyFill="1" applyBorder="1" applyAlignment="1">
      <alignment horizontal="center"/>
    </xf>
    <xf numFmtId="0" fontId="9" fillId="2" borderId="2" xfId="2" applyFont="1" applyFill="1" applyBorder="1" applyAlignment="1">
      <alignment horizontal="center"/>
    </xf>
    <xf numFmtId="0" fontId="1" fillId="3" borderId="0" xfId="0" applyFont="1" applyFill="1" applyAlignment="1">
      <alignment horizontal="left" vertical="center"/>
    </xf>
    <xf numFmtId="0" fontId="9" fillId="4" borderId="2" xfId="1" applyFont="1" applyFill="1" applyBorder="1" applyAlignment="1">
      <alignment horizontal="center"/>
    </xf>
    <xf numFmtId="0" fontId="4" fillId="0" borderId="0" xfId="1" applyFont="1" applyBorder="1" applyAlignment="1">
      <alignment horizontal="left" vertical="center"/>
    </xf>
    <xf numFmtId="0" fontId="2" fillId="0" borderId="1" xfId="0" applyFont="1" applyBorder="1"/>
    <xf numFmtId="0" fontId="9" fillId="2" borderId="0" xfId="1" applyFont="1" applyFill="1" applyBorder="1" applyAlignment="1">
      <alignment horizontal="center"/>
    </xf>
    <xf numFmtId="0" fontId="0" fillId="0" borderId="0" xfId="0" applyNumberFormat="1"/>
  </cellXfs>
  <cellStyles count="3">
    <cellStyle name="Normal" xfId="0" builtinId="0"/>
    <cellStyle name="Normal_Sheet1" xfId="1" xr:uid="{E668CB6B-C1C7-409F-A269-129349809135}"/>
    <cellStyle name="Normal_Sheet2" xfId="2" xr:uid="{FC71F238-3D8F-4478-A440-D937DA112D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urgert, Kari" refreshedDate="46213.477286111112" createdVersion="8" refreshedVersion="8" minRefreshableVersion="3" recordCount="84" xr:uid="{24B0A8C3-F2C5-4E7A-96E3-3661AF38686B}">
  <cacheSource type="worksheet">
    <worksheetSource ref="A1:L1048576" sheet="Sheet1"/>
  </cacheSource>
  <cacheFields count="12">
    <cacheField name="Canal_ID" numFmtId="0">
      <sharedItems containsString="0" containsBlank="1" containsNumber="1" containsInteger="1" minValue="9005" maxValue="9325"/>
    </cacheField>
    <cacheField name="RightID" numFmtId="0">
      <sharedItems containsString="0" containsBlank="1" containsNumber="1" containsInteger="1" minValue="933" maxValue="14081"/>
    </cacheField>
    <cacheField name="AppNumber" numFmtId="0">
      <sharedItems containsBlank="1"/>
    </cacheField>
    <cacheField name="Carrier" numFmtId="0">
      <sharedItems containsBlank="1"/>
    </cacheField>
    <cacheField name="SP/NFC" numFmtId="0">
      <sharedItems containsBlank="1" count="3">
        <s v="Small Pumper"/>
        <s v="Non-Federal Canal"/>
        <m/>
      </sharedItems>
    </cacheField>
    <cacheField name="Delivery_acft" numFmtId="0">
      <sharedItems containsString="0" containsBlank="1" containsNumber="1" minValue="7.1974606347850842E-2" maxValue="1692.092745858163"/>
    </cacheField>
    <cacheField name="IrrigatedAcres" numFmtId="0">
      <sharedItems containsString="0" containsBlank="1" containsNumber="1" minValue="5.7150480000000003" maxValue="565.59219440000004"/>
    </cacheField>
    <cacheField name="Canal_Depth" numFmtId="0">
      <sharedItems containsString="0" containsBlank="1" containsNumber="1" minValue="2.3125880990442795E-2" maxValue="35.900624427531802"/>
    </cacheField>
    <cacheField name="Return Flow (acft)" numFmtId="0">
      <sharedItems containsString="0" containsBlank="1" containsNumber="1" minValue="1.799365158696271E-2" maxValue="676.83709834326521"/>
    </cacheField>
    <cacheField name="CBCU (acft)" numFmtId="0">
      <sharedItems containsString="0" containsBlank="1" containsNumber="1" minValue="5.3980954760888128E-2" maxValue="1015.2556475148978"/>
    </cacheField>
    <cacheField name="Subbasin" numFmtId="0">
      <sharedItems containsBlank="1" count="8">
        <s v="Republican River - Above"/>
        <s v="Red Willow Creek"/>
        <s v="Medicine Creek - Above"/>
        <s v="Medicine Creek - Below"/>
        <s v="Prairie Dog Creek"/>
        <s v="Republican River - Below"/>
        <s v="Buffalo Creek"/>
        <m/>
      </sharedItems>
    </cacheField>
    <cacheField name="Source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4">
  <r>
    <n v="9250"/>
    <n v="945"/>
    <s v="A-6427"/>
    <s v="Pump"/>
    <x v="0"/>
    <n v="5.0579999999999998"/>
    <n v="97.565205480000003"/>
    <n v="0.62210702782194349"/>
    <n v="1.2645"/>
    <n v="3.7934999999999999"/>
    <x v="0"/>
    <s v="Republican River"/>
  </r>
  <r>
    <n v="9166"/>
    <n v="961"/>
    <s v="A-3221"/>
    <s v="Pump"/>
    <x v="0"/>
    <n v="57.67990930953264"/>
    <n v="101.32133930000001"/>
    <n v="6.8313241464860077"/>
    <n v="14.41997732738316"/>
    <n v="43.259931982149482"/>
    <x v="0"/>
    <s v="Republican River"/>
  </r>
  <r>
    <n v="9178"/>
    <n v="962"/>
    <s v="A-14171"/>
    <s v="Pump"/>
    <x v="0"/>
    <n v="25.810090690467355"/>
    <n v="45.338368029999998"/>
    <n v="6.8313241464860077"/>
    <n v="6.4525226726168388"/>
    <n v="19.357568017850518"/>
    <x v="0"/>
    <s v="Republican River"/>
  </r>
  <r>
    <n v="9132"/>
    <n v="985"/>
    <s v="A-16985"/>
    <s v="Pump"/>
    <x v="0"/>
    <n v="18.358000000000001"/>
    <n v="88.953430530000006"/>
    <n v="2.4765318064456663"/>
    <n v="4.5895000000000001"/>
    <n v="13.7685"/>
    <x v="0"/>
    <s v="Republican River"/>
  </r>
  <r>
    <n v="9325"/>
    <n v="1159"/>
    <s v="A-3869CR"/>
    <s v="Pump"/>
    <x v="0"/>
    <n v="8"/>
    <n v="49.4"/>
    <n v="1.88179421617983"/>
    <n v="2"/>
    <n v="6"/>
    <x v="1"/>
    <s v="Red Willow Creek"/>
  </r>
  <r>
    <n v="9115"/>
    <n v="1233"/>
    <s v="A-3161"/>
    <s v="Pump"/>
    <x v="0"/>
    <n v="14.515839532187574"/>
    <n v="55.16278913"/>
    <n v="3.1577459575782689"/>
    <n v="3.6289598830468934"/>
    <n v="10.886879649140681"/>
    <x v="2"/>
    <s v="Fox Creek"/>
  </r>
  <r>
    <n v="9093"/>
    <n v="1272"/>
    <s v="A-3632"/>
    <s v="Pump"/>
    <x v="0"/>
    <n v="11.621111067338541"/>
    <n v="76.450169729999999"/>
    <n v="1.8241075631291472"/>
    <n v="2.9052777668346352"/>
    <n v="8.7158333005039061"/>
    <x v="3"/>
    <s v="Medicine Creek"/>
  </r>
  <r>
    <n v="9095"/>
    <n v="1274"/>
    <s v="A-11817A"/>
    <s v="Pump"/>
    <x v="0"/>
    <n v="11.621111067338541"/>
    <n v="76.450169729999999"/>
    <n v="1.8241075631291472"/>
    <n v="2.9052777668346352"/>
    <n v="8.7158333005039061"/>
    <x v="3"/>
    <s v="Medicine Creek"/>
  </r>
  <r>
    <n v="9096"/>
    <n v="1275"/>
    <s v="A-6576A"/>
    <s v="Pump"/>
    <x v="0"/>
    <n v="11.621111067338541"/>
    <n v="76.450169729999999"/>
    <n v="1.8241075631291472"/>
    <n v="2.9052777668346352"/>
    <n v="8.7158333005039061"/>
    <x v="3"/>
    <s v="Medicine Creek"/>
  </r>
  <r>
    <n v="9094"/>
    <n v="1277"/>
    <s v="A-3701"/>
    <s v="Pump"/>
    <x v="0"/>
    <n v="11.621111067338541"/>
    <n v="76.450169729999999"/>
    <n v="1.8241075631291472"/>
    <n v="2.9052777668346352"/>
    <n v="8.7158333005039061"/>
    <x v="3"/>
    <s v="Medicine Creek"/>
  </r>
  <r>
    <n v="9013"/>
    <n v="1311"/>
    <s v="A-16466"/>
    <s v="Pump"/>
    <x v="0"/>
    <n v="0.91100000000000003"/>
    <n v="176.11624509999999"/>
    <n v="6.2072638408755182E-2"/>
    <n v="0.22775000000000001"/>
    <n v="0.68325000000000002"/>
    <x v="0"/>
    <s v="Republican River"/>
  </r>
  <r>
    <n v="9188"/>
    <n v="1372"/>
    <s v="A-2029"/>
    <s v="Pump"/>
    <x v="0"/>
    <n v="72.585870286829277"/>
    <n v="92.371223009999994"/>
    <n v="5.9017447493250419"/>
    <n v="18.146467571707319"/>
    <n v="54.439402715121957"/>
    <x v="0"/>
    <s v="Republican River"/>
  </r>
  <r>
    <n v="9217"/>
    <n v="1385"/>
    <s v="A-3629"/>
    <s v="Pump"/>
    <x v="0"/>
    <n v="68.01238565082194"/>
    <n v="89.378336700000006"/>
    <n v="9.1313919898892006"/>
    <n v="17.003096412705485"/>
    <n v="51.009289238116452"/>
    <x v="0"/>
    <s v="Republican River"/>
  </r>
  <r>
    <n v="9220"/>
    <n v="1399"/>
    <s v="A-4387"/>
    <s v="Pump"/>
    <x v="0"/>
    <n v="0.34846302915102823"/>
    <n v="180.81716979999999"/>
    <n v="2.3125880990442802E-2"/>
    <n v="8.7115757287757056E-2"/>
    <n v="0.26134727186327117"/>
    <x v="0"/>
    <s v="Republican River"/>
  </r>
  <r>
    <n v="9221"/>
    <n v="1401"/>
    <s v="A-15498"/>
    <s v="Pump"/>
    <x v="0"/>
    <n v="7.1974606347850842E-2"/>
    <n v="37.347562089999997"/>
    <n v="2.3125880990442795E-2"/>
    <n v="1.799365158696271E-2"/>
    <n v="5.3980954760888128E-2"/>
    <x v="0"/>
    <s v="Republican River"/>
  </r>
  <r>
    <n v="9071"/>
    <n v="1501"/>
    <s v="A-11007"/>
    <s v="Pump"/>
    <x v="0"/>
    <n v="13.85295975651051"/>
    <n v="32.322149520000004"/>
    <n v="5.1430835991009296"/>
    <n v="3.4632399391276274"/>
    <n v="10.389719817382883"/>
    <x v="4"/>
    <s v="Prairie Dog Creek"/>
  </r>
  <r>
    <n v="9232"/>
    <n v="1502"/>
    <s v="A-7784"/>
    <s v="Pump"/>
    <x v="0"/>
    <n v="27.181446579395047"/>
    <n v="71.767808880000004"/>
    <n v="4.544897831469088"/>
    <n v="6.7953616448487617"/>
    <n v="20.386084934546286"/>
    <x v="4"/>
    <s v="Prairie Dog Creek"/>
  </r>
  <r>
    <n v="9233"/>
    <n v="1504"/>
    <s v="A-3010"/>
    <s v="Pump"/>
    <x v="0"/>
    <n v="25.279166666666665"/>
    <n v="75.490842580000006"/>
    <n v="4.0183681839625844"/>
    <n v="6.3197916666666663"/>
    <n v="18.959374999999998"/>
    <x v="4"/>
    <s v="Prairie Dog Creek"/>
  </r>
  <r>
    <n v="9235"/>
    <n v="1505"/>
    <s v="A-2948"/>
    <s v="Pump"/>
    <x v="0"/>
    <n v="18.262009765715753"/>
    <n v="35.395805029999998"/>
    <n v="6.1956389067476847"/>
    <n v="4.5655024414289382"/>
    <n v="13.696507324286815"/>
    <x v="4"/>
    <s v="Prairie Dog Creek"/>
  </r>
  <r>
    <n v="9234"/>
    <n v="1506"/>
    <s v="A-3047"/>
    <s v="Pump"/>
    <x v="0"/>
    <n v="24.984692935055772"/>
    <n v="48.425848590000001"/>
    <n v="6.3230488687655653"/>
    <n v="6.2461732337639431"/>
    <n v="18.738519701291828"/>
    <x v="4"/>
    <s v="Prairie Dog Creek"/>
  </r>
  <r>
    <n v="9169"/>
    <n v="1562"/>
    <s v="A-4365"/>
    <s v="Pump"/>
    <x v="0"/>
    <n v="37.00787203184494"/>
    <n v="84.092623770000003"/>
    <n v="5.2810156762218963"/>
    <n v="9.251968007961235"/>
    <n v="27.755904023883705"/>
    <x v="0"/>
    <s v="Turkey Creek"/>
  </r>
  <r>
    <n v="9168"/>
    <n v="1563"/>
    <s v="A-14390"/>
    <s v="Pump"/>
    <x v="0"/>
    <n v="37.00787203184494"/>
    <n v="84.092623770000003"/>
    <n v="5.2810156762218963"/>
    <n v="9.251968007961235"/>
    <n v="27.755904023883705"/>
    <x v="0"/>
    <s v="Turkey Creek"/>
  </r>
  <r>
    <n v="9200"/>
    <n v="1583"/>
    <s v="A-12485"/>
    <s v="Pump"/>
    <x v="0"/>
    <n v="15.503"/>
    <n v="90.176615490000003"/>
    <n v="2.0630182114190143"/>
    <n v="3.87575"/>
    <n v="11.62725"/>
    <x v="0"/>
    <s v="Republican River"/>
  </r>
  <r>
    <n v="9016"/>
    <n v="1617"/>
    <s v="A-13585"/>
    <s v="Pump"/>
    <x v="0"/>
    <n v="13.225476474811074"/>
    <n v="73.129248849999996"/>
    <n v="2.1707246297996701"/>
    <n v="3.3063691187027686"/>
    <n v="9.9191073561083059"/>
    <x v="0"/>
    <s v="Center Creek"/>
  </r>
  <r>
    <n v="9015"/>
    <n v="1618"/>
    <s v="A-17137"/>
    <s v="Pump"/>
    <x v="0"/>
    <n v="6.6434178447526522"/>
    <n v="36.734264940000003"/>
    <n v="2.1707246297996701"/>
    <n v="1.660854461188163"/>
    <n v="4.9825633835644894"/>
    <x v="0"/>
    <s v="Center Creek"/>
  </r>
  <r>
    <n v="9014"/>
    <n v="1619"/>
    <s v="A-6175"/>
    <s v="Pump"/>
    <x v="0"/>
    <n v="13.225476474811074"/>
    <n v="73.129248849999996"/>
    <n v="2.1707246297996701"/>
    <n v="3.3063691187027686"/>
    <n v="9.9191073561083059"/>
    <x v="0"/>
    <s v="Center Creek"/>
  </r>
  <r>
    <n v="9017"/>
    <n v="1621"/>
    <s v="A-9065"/>
    <s v="Pump"/>
    <x v="0"/>
    <n v="1.9456292056251967"/>
    <n v="10.758206149999999"/>
    <n v="2.1707246297996701"/>
    <n v="0.48640730140629918"/>
    <n v="1.4592219042188974"/>
    <x v="0"/>
    <s v="Center Creek"/>
  </r>
  <r>
    <n v="9127"/>
    <n v="1625"/>
    <s v="A-4782"/>
    <s v="Pump"/>
    <x v="0"/>
    <n v="72.701646286167104"/>
    <n v="56.374248250000001"/>
    <n v="15.475501359470456"/>
    <n v="18.175411571541776"/>
    <n v="54.526234714625332"/>
    <x v="0"/>
    <s v="Republican River"/>
  </r>
  <r>
    <n v="9145"/>
    <n v="1641"/>
    <s v="A-13836R"/>
    <s v="Pump"/>
    <x v="0"/>
    <n v="18.657737918635942"/>
    <n v="78.91915066"/>
    <n v="2.8369901747702273"/>
    <n v="4.6644344796589854"/>
    <n v="13.993303438976955"/>
    <x v="0"/>
    <s v="Republican River"/>
  </r>
  <r>
    <n v="9144"/>
    <n v="1642"/>
    <s v="A-15647"/>
    <s v="Pump"/>
    <x v="0"/>
    <n v="14.23926208136406"/>
    <n v="60.229727439999998"/>
    <n v="2.8369901747702269"/>
    <n v="3.5598155203410151"/>
    <n v="10.679446561023045"/>
    <x v="0"/>
    <s v="Republican River"/>
  </r>
  <r>
    <n v="9047"/>
    <n v="1732"/>
    <s v="A-5439"/>
    <s v="Pump"/>
    <x v="0"/>
    <n v="9.1654999999999998"/>
    <n v="158.043736"/>
    <n v="0.69592128599136638"/>
    <n v="2.2913749999999999"/>
    <n v="6.8741249999999994"/>
    <x v="0"/>
    <s v="Republican River"/>
  </r>
  <r>
    <n v="9048"/>
    <n v="1734"/>
    <s v="A-16841"/>
    <s v="Pump"/>
    <x v="0"/>
    <n v="9.1654999999999998"/>
    <n v="158.043736"/>
    <n v="0.69592128599136638"/>
    <n v="2.2913749999999999"/>
    <n v="6.8741249999999994"/>
    <x v="0"/>
    <s v="Republican River"/>
  </r>
  <r>
    <n v="9185"/>
    <n v="1736"/>
    <s v="A-2357"/>
    <s v="Pump"/>
    <x v="0"/>
    <n v="14.316361821914384"/>
    <n v="71.366877930000001"/>
    <n v="2.4072276241158499"/>
    <n v="3.5790904554785961"/>
    <n v="10.737271366435788"/>
    <x v="0"/>
    <s v="Republican River"/>
  </r>
  <r>
    <n v="9069"/>
    <n v="1737"/>
    <s v="A-4205"/>
    <s v="Pump"/>
    <x v="0"/>
    <n v="8.2958333333333325"/>
    <n v="261.51133809999999"/>
    <n v="0.3806718313717351"/>
    <n v="2.0739583333333331"/>
    <n v="6.2218749999999989"/>
    <x v="0"/>
    <s v="Elm Creek"/>
  </r>
  <r>
    <n v="9068"/>
    <n v="1755"/>
    <s v="A-4206"/>
    <s v="Pump"/>
    <x v="0"/>
    <n v="8.2958333333333325"/>
    <n v="261.51133809999999"/>
    <n v="0.3806718313717351"/>
    <n v="2.0739583333333331"/>
    <n v="6.2218749999999989"/>
    <x v="0"/>
    <s v="Elm Creek"/>
  </r>
  <r>
    <n v="9067"/>
    <n v="1756"/>
    <s v="A-4665"/>
    <s v="Pump"/>
    <x v="0"/>
    <n v="8.2958333333333325"/>
    <n v="261.51133809999999"/>
    <n v="0.3806718313717351"/>
    <n v="2.0739583333333331"/>
    <n v="6.2218749999999989"/>
    <x v="0"/>
    <s v="Elm Creek"/>
  </r>
  <r>
    <n v="9070"/>
    <n v="1757"/>
    <s v="A-8525"/>
    <s v="Pump"/>
    <x v="0"/>
    <n v="8.2958333333333325"/>
    <n v="261.51133809999999"/>
    <n v="0.3806718313717351"/>
    <n v="2.0739583333333331"/>
    <n v="6.2218749999999989"/>
    <x v="0"/>
    <s v="Elm Creek"/>
  </r>
  <r>
    <n v="9164"/>
    <n v="1792"/>
    <s v="A-11820"/>
    <s v="Pump"/>
    <x v="0"/>
    <n v="188.04916666666665"/>
    <n v="455.1454324"/>
    <n v="4.9579537427079297"/>
    <n v="47.012291666666663"/>
    <n v="141.03687499999998"/>
    <x v="5"/>
    <s v="Republican River"/>
  </r>
  <r>
    <n v="9211"/>
    <n v="1795"/>
    <s v="A-11820R"/>
    <s v="Pump"/>
    <x v="0"/>
    <n v="17.901666666666667"/>
    <n v="165.76519859999999"/>
    <n v="1.2959294340326029"/>
    <n v="4.4754166666666668"/>
    <n v="13.42625"/>
    <x v="5"/>
    <s v="Republican River"/>
  </r>
  <r>
    <n v="9181"/>
    <n v="1797"/>
    <s v="A-15691"/>
    <s v="Pump"/>
    <x v="0"/>
    <n v="5.2225000000000001"/>
    <n v="26.820119420000001"/>
    <n v="2.3366786336255618"/>
    <n v="1.305625"/>
    <n v="3.9168750000000001"/>
    <x v="5"/>
    <s v="Republican River"/>
  </r>
  <r>
    <n v="9005"/>
    <n v="1799"/>
    <s v="A-7586"/>
    <s v="Pump"/>
    <x v="0"/>
    <n v="46.546500000000002"/>
    <n v="192.86902000000001"/>
    <n v="2.8960483129950059"/>
    <n v="11.636625"/>
    <n v="34.909875"/>
    <x v="5"/>
    <s v="Republican River"/>
  </r>
  <r>
    <n v="9091"/>
    <n v="1800"/>
    <s v="A-8401"/>
    <s v="Pump"/>
    <x v="0"/>
    <n v="46.546500000000002"/>
    <n v="192.86902000000001"/>
    <n v="2.8960483129950059"/>
    <n v="11.636625"/>
    <n v="34.909875"/>
    <x v="5"/>
    <s v="Republican River"/>
  </r>
  <r>
    <n v="9151"/>
    <n v="1801"/>
    <s v="A-5468"/>
    <s v="Pump"/>
    <x v="0"/>
    <n v="25.2"/>
    <n v="121.7601844"/>
    <n v="2.4835704831603391"/>
    <n v="6.3"/>
    <n v="18.899999999999999"/>
    <x v="5"/>
    <s v="Republican River"/>
  </r>
  <r>
    <n v="9102"/>
    <n v="1802"/>
    <s v="A-5468R"/>
    <s v="Pump"/>
    <x v="0"/>
    <n v="16.704262091572915"/>
    <n v="30.05650799"/>
    <n v="6.6691428415014098"/>
    <n v="4.1760655228932286"/>
    <n v="12.528196568679686"/>
    <x v="5"/>
    <s v="Republican River"/>
  </r>
  <r>
    <n v="9105"/>
    <n v="1805"/>
    <s v="A-4222R"/>
    <s v="Pump"/>
    <x v="0"/>
    <n v="65.103216381069956"/>
    <n v="107.78158209999999"/>
    <n v="7.2483496842079376"/>
    <n v="16.275804095267489"/>
    <n v="48.827412285802467"/>
    <x v="5"/>
    <s v="Republican River"/>
  </r>
  <r>
    <n v="9100"/>
    <n v="1809"/>
    <s v="A-3240R"/>
    <s v="Pump"/>
    <x v="0"/>
    <n v="110.30810455470093"/>
    <n v="116.4363446"/>
    <n v="11.368419879096754"/>
    <n v="27.577026138675233"/>
    <n v="82.731078416025696"/>
    <x v="5"/>
    <s v="Republican River"/>
  </r>
  <r>
    <n v="9019"/>
    <n v="1814"/>
    <s v="A-3252R"/>
    <s v="Pump"/>
    <x v="0"/>
    <n v="15.843055555555555"/>
    <n v="88.924814870000006"/>
    <n v="2.1379484112048281"/>
    <n v="3.9607638888888888"/>
    <n v="11.882291666666667"/>
    <x v="5"/>
    <s v="Blakely Creek, Trib. To"/>
  </r>
  <r>
    <n v="9021"/>
    <n v="1815"/>
    <s v="A-3443R"/>
    <s v="Pump"/>
    <x v="0"/>
    <n v="15.843055555555555"/>
    <n v="88.924814870000006"/>
    <n v="2.1379484112048281"/>
    <n v="3.9607638888888888"/>
    <n v="11.882291666666667"/>
    <x v="5"/>
    <s v="Blakely Creek, Trib. To"/>
  </r>
  <r>
    <n v="9020"/>
    <n v="1816"/>
    <s v="A-8422R"/>
    <s v="Pump"/>
    <x v="0"/>
    <n v="15.843055555555555"/>
    <n v="88.924814870000006"/>
    <n v="2.1379484112048281"/>
    <n v="3.9607638888888888"/>
    <n v="11.882291666666667"/>
    <x v="5"/>
    <s v="Blakely Creek, Trib. To"/>
  </r>
  <r>
    <n v="9006"/>
    <n v="1824"/>
    <s v="A-15741"/>
    <s v="Pump"/>
    <x v="0"/>
    <n v="28.710673395227829"/>
    <n v="73.505576910000002"/>
    <n v="4.6871012407920984"/>
    <n v="7.1776683488069573"/>
    <n v="21.533005046420872"/>
    <x v="5"/>
    <s v="Republican River"/>
  </r>
  <r>
    <n v="9045"/>
    <n v="9842"/>
    <s v="A-10244B"/>
    <s v="Pump"/>
    <x v="0"/>
    <n v="2.3836051933721119"/>
    <n v="9.8837231610000007"/>
    <n v="2.8939764757541049"/>
    <n v="0.59590129834302796"/>
    <n v="1.7877038950290838"/>
    <x v="1"/>
    <s v="Red Willow Creek"/>
  </r>
  <r>
    <n v="9097"/>
    <n v="9853"/>
    <s v="A-6576B"/>
    <s v="Pump"/>
    <x v="0"/>
    <n v="6.196084550855252"/>
    <n v="136.18000789999999"/>
    <n v="0.5459906763010256"/>
    <n v="1.549021137713813"/>
    <n v="4.6470634131414386"/>
    <x v="3"/>
    <s v="Medicine Creek"/>
  </r>
  <r>
    <n v="9098"/>
    <n v="9854"/>
    <s v="A-11817B"/>
    <s v="Pump"/>
    <x v="0"/>
    <n v="6.196084550855252"/>
    <n v="136.18000789999999"/>
    <n v="0.5459906763010256"/>
    <n v="1.549021137713813"/>
    <n v="4.6470634131414386"/>
    <x v="3"/>
    <s v="Medicine Creek"/>
  </r>
  <r>
    <n v="9080"/>
    <n v="10265"/>
    <s v="A-10458BR"/>
    <s v="Pump"/>
    <x v="0"/>
    <n v="2.5425"/>
    <n v="24.33621162"/>
    <n v="1.2536873230887857"/>
    <n v="0.635625"/>
    <n v="1.9068749999999999"/>
    <x v="6"/>
    <s v="Buffalo Creek"/>
  </r>
  <r>
    <n v="9323"/>
    <n v="14080"/>
    <s v="A-11520A"/>
    <s v="Pump"/>
    <x v="0"/>
    <n v="4.4174045750937534"/>
    <n v="7.9483759999999997"/>
    <n v="6.6691428415014098"/>
    <n v="1.1043511437734383"/>
    <n v="3.313053431320315"/>
    <x v="5"/>
    <s v="Republican River"/>
  </r>
  <r>
    <n v="9324"/>
    <n v="14081"/>
    <s v="A-11520B"/>
    <s v="Pump"/>
    <x v="0"/>
    <n v="3.452055530480111"/>
    <n v="5.7150480000000003"/>
    <n v="7.2483496842079376"/>
    <n v="0.86301388262002776"/>
    <n v="2.5890416478600833"/>
    <x v="5"/>
    <s v="Republican River"/>
  </r>
  <r>
    <n v="9106"/>
    <n v="941"/>
    <s v="D-117"/>
    <s v="Allen &amp; Larned Ditch"/>
    <x v="1"/>
    <n v="197.57"/>
    <n v="238.50630899999999"/>
    <n v="9.9403659800043283"/>
    <n v="79.028000000000006"/>
    <n v="118.54199999999999"/>
    <x v="6"/>
    <s v="Buffalo Creek"/>
  </r>
  <r>
    <n v="9228"/>
    <n v="933"/>
    <s v="D-1025R"/>
    <s v="Crews Canal"/>
    <x v="1"/>
    <n v="168"/>
    <n v="120.8072068"/>
    <n v="16.687746148601502"/>
    <n v="67.2"/>
    <n v="100.8"/>
    <x v="0"/>
    <s v="Republican River, North Fork"/>
  </r>
  <r>
    <n v="9242"/>
    <n v="934"/>
    <s v="A-1709"/>
    <s v="Crews Ditch No. 2"/>
    <x v="1"/>
    <n v="30.39"/>
    <n v="73.964384140000007"/>
    <n v="4.9304811260205001"/>
    <n v="12.156000000000001"/>
    <n v="18.233999999999998"/>
    <x v="0"/>
    <s v="Republican River"/>
  </r>
  <r>
    <n v="9260"/>
    <n v="1354"/>
    <s v="A-3929"/>
    <s v="Lueking Canal"/>
    <x v="1"/>
    <n v="0.9663927840773503"/>
    <n v="146.66043859999999"/>
    <n v="7.9071858230212594E-2"/>
    <n v="0.38655711363094014"/>
    <n v="0.57983567044641016"/>
    <x v="0"/>
    <s v="Lueking Reservoir"/>
  </r>
  <r>
    <n v="9245"/>
    <n v="946"/>
    <s v="A-1202"/>
    <s v="Parks Ditch"/>
    <x v="1"/>
    <n v="1692.092745858163"/>
    <n v="565.59219440000004"/>
    <n v="35.900624427531802"/>
    <n v="676.83709834326521"/>
    <n v="1015.2556475148978"/>
    <x v="0"/>
    <s v="Republican River"/>
  </r>
  <r>
    <n v="9244"/>
    <n v="947"/>
    <s v="A-1444"/>
    <s v="Parks Ditch"/>
    <x v="1"/>
    <n v="217.90725414183729"/>
    <n v="72.83681249"/>
    <n v="35.900624427531802"/>
    <n v="87.162901656734917"/>
    <n v="130.74435248510235"/>
    <x v="0"/>
    <s v="Republican River"/>
  </r>
  <r>
    <m/>
    <m/>
    <m/>
    <m/>
    <x v="2"/>
    <m/>
    <m/>
    <m/>
    <m/>
    <m/>
    <x v="7"/>
    <m/>
  </r>
  <r>
    <m/>
    <m/>
    <m/>
    <m/>
    <x v="2"/>
    <m/>
    <m/>
    <m/>
    <m/>
    <m/>
    <x v="7"/>
    <m/>
  </r>
  <r>
    <m/>
    <m/>
    <m/>
    <m/>
    <x v="2"/>
    <m/>
    <m/>
    <m/>
    <m/>
    <m/>
    <x v="7"/>
    <m/>
  </r>
  <r>
    <m/>
    <m/>
    <m/>
    <m/>
    <x v="2"/>
    <m/>
    <m/>
    <m/>
    <m/>
    <m/>
    <x v="7"/>
    <m/>
  </r>
  <r>
    <m/>
    <m/>
    <m/>
    <m/>
    <x v="2"/>
    <m/>
    <m/>
    <m/>
    <m/>
    <m/>
    <x v="7"/>
    <m/>
  </r>
  <r>
    <m/>
    <m/>
    <m/>
    <m/>
    <x v="2"/>
    <m/>
    <m/>
    <m/>
    <m/>
    <m/>
    <x v="7"/>
    <m/>
  </r>
  <r>
    <m/>
    <m/>
    <m/>
    <m/>
    <x v="2"/>
    <m/>
    <m/>
    <m/>
    <m/>
    <m/>
    <x v="7"/>
    <m/>
  </r>
  <r>
    <m/>
    <m/>
    <m/>
    <m/>
    <x v="2"/>
    <m/>
    <m/>
    <m/>
    <m/>
    <m/>
    <x v="7"/>
    <m/>
  </r>
  <r>
    <m/>
    <m/>
    <m/>
    <m/>
    <x v="2"/>
    <m/>
    <m/>
    <m/>
    <m/>
    <m/>
    <x v="7"/>
    <m/>
  </r>
  <r>
    <m/>
    <m/>
    <m/>
    <m/>
    <x v="2"/>
    <m/>
    <m/>
    <m/>
    <m/>
    <m/>
    <x v="7"/>
    <m/>
  </r>
  <r>
    <m/>
    <m/>
    <m/>
    <m/>
    <x v="2"/>
    <m/>
    <m/>
    <m/>
    <m/>
    <m/>
    <x v="7"/>
    <m/>
  </r>
  <r>
    <m/>
    <m/>
    <m/>
    <m/>
    <x v="2"/>
    <m/>
    <m/>
    <m/>
    <m/>
    <m/>
    <x v="7"/>
    <m/>
  </r>
  <r>
    <m/>
    <m/>
    <m/>
    <m/>
    <x v="2"/>
    <m/>
    <m/>
    <m/>
    <m/>
    <m/>
    <x v="7"/>
    <m/>
  </r>
  <r>
    <m/>
    <m/>
    <m/>
    <m/>
    <x v="2"/>
    <m/>
    <m/>
    <m/>
    <m/>
    <m/>
    <x v="7"/>
    <m/>
  </r>
  <r>
    <m/>
    <m/>
    <m/>
    <m/>
    <x v="2"/>
    <m/>
    <m/>
    <m/>
    <m/>
    <m/>
    <x v="7"/>
    <m/>
  </r>
  <r>
    <m/>
    <m/>
    <m/>
    <m/>
    <x v="2"/>
    <m/>
    <m/>
    <m/>
    <m/>
    <m/>
    <x v="7"/>
    <m/>
  </r>
  <r>
    <m/>
    <m/>
    <m/>
    <m/>
    <x v="2"/>
    <m/>
    <m/>
    <m/>
    <m/>
    <m/>
    <x v="7"/>
    <m/>
  </r>
  <r>
    <m/>
    <m/>
    <m/>
    <m/>
    <x v="2"/>
    <m/>
    <m/>
    <m/>
    <m/>
    <m/>
    <x v="7"/>
    <m/>
  </r>
  <r>
    <m/>
    <m/>
    <m/>
    <m/>
    <x v="2"/>
    <m/>
    <m/>
    <m/>
    <m/>
    <m/>
    <x v="7"/>
    <m/>
  </r>
  <r>
    <m/>
    <m/>
    <m/>
    <m/>
    <x v="2"/>
    <m/>
    <m/>
    <m/>
    <m/>
    <m/>
    <x v="7"/>
    <m/>
  </r>
  <r>
    <m/>
    <m/>
    <m/>
    <m/>
    <x v="2"/>
    <m/>
    <m/>
    <m/>
    <m/>
    <m/>
    <x v="7"/>
    <m/>
  </r>
  <r>
    <m/>
    <m/>
    <m/>
    <m/>
    <x v="2"/>
    <m/>
    <m/>
    <m/>
    <m/>
    <m/>
    <x v="7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98283F9-4CA7-4F17-ACA4-6372F3F7DAE8}" name="PivotTable3" cacheId="25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D12" firstHeaderRow="1" firstDataRow="2" firstDataCol="1"/>
  <pivotFields count="12">
    <pivotField showAll="0"/>
    <pivotField showAll="0"/>
    <pivotField showAll="0"/>
    <pivotField showAll="0"/>
    <pivotField axis="axisCol" showAll="0">
      <items count="4">
        <item x="1"/>
        <item x="0"/>
        <item x="2"/>
        <item t="default"/>
      </items>
    </pivotField>
    <pivotField dataField="1" showAll="0"/>
    <pivotField showAll="0"/>
    <pivotField showAll="0"/>
    <pivotField showAll="0"/>
    <pivotField showAll="0"/>
    <pivotField axis="axisRow" showAll="0">
      <items count="9">
        <item x="6"/>
        <item x="2"/>
        <item x="3"/>
        <item x="4"/>
        <item x="1"/>
        <item x="0"/>
        <item x="5"/>
        <item h="1" x="7"/>
        <item t="default"/>
      </items>
    </pivotField>
    <pivotField showAll="0"/>
  </pivotFields>
  <rowFields count="1">
    <field x="1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4"/>
  </colFields>
  <colItems count="3">
    <i>
      <x/>
    </i>
    <i>
      <x v="1"/>
    </i>
    <i t="grand">
      <x/>
    </i>
  </colItems>
  <dataFields count="1">
    <dataField name="Sum of Delivery_acft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90D30-0F23-44D2-B7E0-18CFF080B280}">
  <dimension ref="A3:D12"/>
  <sheetViews>
    <sheetView tabSelected="1" workbookViewId="0">
      <selection activeCell="K13" sqref="K13"/>
    </sheetView>
  </sheetViews>
  <sheetFormatPr defaultRowHeight="15" x14ac:dyDescent="0.25"/>
  <cols>
    <col min="1" max="1" width="23.5703125" bestFit="1" customWidth="1"/>
    <col min="2" max="2" width="17.7109375" bestFit="1" customWidth="1"/>
    <col min="3" max="3" width="13.42578125" bestFit="1" customWidth="1"/>
    <col min="4" max="5" width="12" bestFit="1" customWidth="1"/>
  </cols>
  <sheetData>
    <row r="3" spans="1:4" x14ac:dyDescent="0.25">
      <c r="A3" s="5" t="s">
        <v>87</v>
      </c>
      <c r="B3" s="5" t="s">
        <v>101</v>
      </c>
    </row>
    <row r="4" spans="1:4" x14ac:dyDescent="0.25">
      <c r="A4" s="5" t="s">
        <v>85</v>
      </c>
      <c r="B4" t="s">
        <v>98</v>
      </c>
      <c r="C4" t="s">
        <v>99</v>
      </c>
      <c r="D4" t="s">
        <v>86</v>
      </c>
    </row>
    <row r="5" spans="1:4" x14ac:dyDescent="0.25">
      <c r="A5" s="6" t="s">
        <v>7</v>
      </c>
      <c r="B5" s="21">
        <v>197.57</v>
      </c>
      <c r="C5" s="21">
        <v>2.5425</v>
      </c>
      <c r="D5" s="21">
        <v>200.11249999999998</v>
      </c>
    </row>
    <row r="6" spans="1:4" x14ac:dyDescent="0.25">
      <c r="A6" s="6" t="s">
        <v>83</v>
      </c>
      <c r="B6" s="21"/>
      <c r="C6" s="21">
        <v>14.515839532187574</v>
      </c>
      <c r="D6" s="21">
        <v>14.515839532187574</v>
      </c>
    </row>
    <row r="7" spans="1:4" x14ac:dyDescent="0.25">
      <c r="A7" s="6" t="s">
        <v>84</v>
      </c>
      <c r="B7" s="21"/>
      <c r="C7" s="21">
        <v>58.876613371064671</v>
      </c>
      <c r="D7" s="21">
        <v>58.876613371064671</v>
      </c>
    </row>
    <row r="8" spans="1:4" x14ac:dyDescent="0.25">
      <c r="A8" s="6" t="s">
        <v>30</v>
      </c>
      <c r="B8" s="21"/>
      <c r="C8" s="21">
        <v>109.56027570334375</v>
      </c>
      <c r="D8" s="21">
        <v>109.56027570334375</v>
      </c>
    </row>
    <row r="9" spans="1:4" x14ac:dyDescent="0.25">
      <c r="A9" s="6" t="s">
        <v>69</v>
      </c>
      <c r="B9" s="21"/>
      <c r="C9" s="21">
        <v>10.383605193372112</v>
      </c>
      <c r="D9" s="21">
        <v>10.383605193372112</v>
      </c>
    </row>
    <row r="10" spans="1:4" x14ac:dyDescent="0.25">
      <c r="A10" s="6" t="s">
        <v>81</v>
      </c>
      <c r="B10" s="21">
        <v>2109.3563927840778</v>
      </c>
      <c r="C10" s="21">
        <v>544.82377907825492</v>
      </c>
      <c r="D10" s="21">
        <v>2654.1801718623328</v>
      </c>
    </row>
    <row r="11" spans="1:4" x14ac:dyDescent="0.25">
      <c r="A11" s="6" t="s">
        <v>82</v>
      </c>
      <c r="B11" s="21"/>
      <c r="C11" s="21">
        <v>605.69121652814545</v>
      </c>
      <c r="D11" s="21">
        <v>605.69121652814545</v>
      </c>
    </row>
    <row r="12" spans="1:4" x14ac:dyDescent="0.25">
      <c r="A12" s="6" t="s">
        <v>86</v>
      </c>
      <c r="B12" s="21">
        <v>2306.926392784078</v>
      </c>
      <c r="C12" s="21">
        <v>1346.3938294063685</v>
      </c>
      <c r="D12" s="21">
        <v>3653.3202221904467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4"/>
  <sheetViews>
    <sheetView workbookViewId="0">
      <pane ySplit="1" topLeftCell="A38" activePane="bottomLeft" state="frozen"/>
      <selection pane="bottomLeft" activeCell="L1" sqref="A1:L1048576"/>
    </sheetView>
  </sheetViews>
  <sheetFormatPr defaultRowHeight="15" x14ac:dyDescent="0.25"/>
  <cols>
    <col min="1" max="1" width="10.85546875" customWidth="1"/>
    <col min="2" max="2" width="14.28515625" customWidth="1"/>
    <col min="3" max="3" width="14" customWidth="1"/>
    <col min="9" max="9" width="14.28515625" customWidth="1"/>
    <col min="11" max="11" width="21.85546875" bestFit="1" customWidth="1"/>
    <col min="12" max="12" width="30.28515625" customWidth="1"/>
  </cols>
  <sheetData>
    <row r="1" spans="1:12" x14ac:dyDescent="0.25">
      <c r="A1" s="13" t="s">
        <v>0</v>
      </c>
      <c r="B1" s="13" t="s">
        <v>1</v>
      </c>
      <c r="C1" s="14" t="s">
        <v>2</v>
      </c>
      <c r="D1" s="14" t="s">
        <v>3</v>
      </c>
      <c r="E1" s="20" t="s">
        <v>100</v>
      </c>
      <c r="F1" s="13" t="s">
        <v>75</v>
      </c>
      <c r="G1" s="13" t="s">
        <v>77</v>
      </c>
      <c r="H1" s="13" t="s">
        <v>76</v>
      </c>
      <c r="I1" s="15" t="s">
        <v>78</v>
      </c>
      <c r="J1" s="13" t="s">
        <v>79</v>
      </c>
      <c r="K1" s="16" t="s">
        <v>80</v>
      </c>
      <c r="L1" s="17" t="s">
        <v>4</v>
      </c>
    </row>
    <row r="2" spans="1:12" x14ac:dyDescent="0.25">
      <c r="A2">
        <v>9250</v>
      </c>
      <c r="B2">
        <v>945</v>
      </c>
      <c r="C2" s="1" t="s">
        <v>9</v>
      </c>
      <c r="D2" s="1" t="s">
        <v>10</v>
      </c>
      <c r="E2" s="18" t="s">
        <v>99</v>
      </c>
      <c r="F2">
        <v>5.0579999999999998</v>
      </c>
      <c r="G2">
        <v>97.565205480000003</v>
      </c>
      <c r="H2">
        <v>0.62210702782194349</v>
      </c>
      <c r="I2" s="2">
        <f>F2*0.25</f>
        <v>1.2645</v>
      </c>
      <c r="J2">
        <f>F2*0.75</f>
        <v>3.7934999999999999</v>
      </c>
      <c r="K2" s="4" t="s">
        <v>81</v>
      </c>
      <c r="L2" s="1" t="s">
        <v>8</v>
      </c>
    </row>
    <row r="3" spans="1:12" x14ac:dyDescent="0.25">
      <c r="A3">
        <v>9166</v>
      </c>
      <c r="B3">
        <v>961</v>
      </c>
      <c r="C3" s="1" t="s">
        <v>11</v>
      </c>
      <c r="D3" s="1" t="s">
        <v>10</v>
      </c>
      <c r="E3" s="18" t="s">
        <v>99</v>
      </c>
      <c r="F3">
        <v>57.67990930953264</v>
      </c>
      <c r="G3">
        <v>101.32133930000001</v>
      </c>
      <c r="H3">
        <v>6.8313241464860077</v>
      </c>
      <c r="I3" s="2">
        <f>F3*0.25</f>
        <v>14.41997732738316</v>
      </c>
      <c r="J3">
        <f>F3*0.75</f>
        <v>43.259931982149482</v>
      </c>
      <c r="K3" s="4" t="s">
        <v>81</v>
      </c>
      <c r="L3" s="1" t="s">
        <v>8</v>
      </c>
    </row>
    <row r="4" spans="1:12" x14ac:dyDescent="0.25">
      <c r="A4">
        <v>9178</v>
      </c>
      <c r="B4">
        <v>962</v>
      </c>
      <c r="C4" s="1" t="s">
        <v>12</v>
      </c>
      <c r="D4" s="1" t="s">
        <v>10</v>
      </c>
      <c r="E4" s="18" t="s">
        <v>99</v>
      </c>
      <c r="F4">
        <v>25.810090690467355</v>
      </c>
      <c r="G4">
        <v>45.338368029999998</v>
      </c>
      <c r="H4">
        <v>6.8313241464860077</v>
      </c>
      <c r="I4" s="2">
        <f>F4*0.25</f>
        <v>6.4525226726168388</v>
      </c>
      <c r="J4">
        <f>F4*0.75</f>
        <v>19.357568017850518</v>
      </c>
      <c r="K4" s="4" t="s">
        <v>81</v>
      </c>
      <c r="L4" s="1" t="s">
        <v>8</v>
      </c>
    </row>
    <row r="5" spans="1:12" x14ac:dyDescent="0.25">
      <c r="A5">
        <v>9132</v>
      </c>
      <c r="B5">
        <v>985</v>
      </c>
      <c r="C5" s="1" t="s">
        <v>13</v>
      </c>
      <c r="D5" s="1" t="s">
        <v>10</v>
      </c>
      <c r="E5" s="18" t="s">
        <v>99</v>
      </c>
      <c r="F5">
        <v>18.358000000000001</v>
      </c>
      <c r="G5">
        <v>88.953430530000006</v>
      </c>
      <c r="H5">
        <v>2.4765318064456663</v>
      </c>
      <c r="I5" s="2">
        <f>F5*0.25</f>
        <v>4.5895000000000001</v>
      </c>
      <c r="J5">
        <f>F5*0.75</f>
        <v>13.7685</v>
      </c>
      <c r="K5" s="4" t="s">
        <v>81</v>
      </c>
      <c r="L5" s="1" t="s">
        <v>8</v>
      </c>
    </row>
    <row r="6" spans="1:12" s="7" customFormat="1" x14ac:dyDescent="0.25">
      <c r="A6" s="7">
        <v>9325</v>
      </c>
      <c r="B6" s="7">
        <v>1159</v>
      </c>
      <c r="C6" s="8" t="s">
        <v>88</v>
      </c>
      <c r="D6" s="8" t="s">
        <v>10</v>
      </c>
      <c r="E6" s="18" t="s">
        <v>99</v>
      </c>
      <c r="F6" s="7">
        <v>8</v>
      </c>
      <c r="G6" s="7">
        <v>49.4</v>
      </c>
      <c r="H6" s="7">
        <v>1.88179421617983</v>
      </c>
      <c r="I6" s="9">
        <f>F6*0.25</f>
        <v>2</v>
      </c>
      <c r="J6" s="7">
        <f>F6*0.75</f>
        <v>6</v>
      </c>
      <c r="K6" s="10" t="s">
        <v>69</v>
      </c>
      <c r="L6" s="8" t="s">
        <v>69</v>
      </c>
    </row>
    <row r="7" spans="1:12" x14ac:dyDescent="0.25">
      <c r="A7">
        <v>9115</v>
      </c>
      <c r="B7">
        <v>1233</v>
      </c>
      <c r="C7" s="1" t="s">
        <v>14</v>
      </c>
      <c r="D7" s="1" t="s">
        <v>10</v>
      </c>
      <c r="E7" s="18" t="s">
        <v>99</v>
      </c>
      <c r="F7">
        <v>14.515839532187574</v>
      </c>
      <c r="G7">
        <v>55.16278913</v>
      </c>
      <c r="H7">
        <v>3.1577459575782689</v>
      </c>
      <c r="I7" s="2">
        <f>F7*0.25</f>
        <v>3.6289598830468934</v>
      </c>
      <c r="J7">
        <f>F7*0.75</f>
        <v>10.886879649140681</v>
      </c>
      <c r="K7" s="4" t="s">
        <v>83</v>
      </c>
      <c r="L7" s="1" t="s">
        <v>15</v>
      </c>
    </row>
    <row r="8" spans="1:12" x14ac:dyDescent="0.25">
      <c r="A8">
        <v>9093</v>
      </c>
      <c r="B8">
        <v>1272</v>
      </c>
      <c r="C8" s="1" t="s">
        <v>16</v>
      </c>
      <c r="D8" s="1" t="s">
        <v>10</v>
      </c>
      <c r="E8" s="18" t="s">
        <v>99</v>
      </c>
      <c r="F8">
        <v>11.621111067338541</v>
      </c>
      <c r="G8">
        <v>76.450169729999999</v>
      </c>
      <c r="H8">
        <v>1.8241075631291472</v>
      </c>
      <c r="I8" s="2">
        <f>F8*0.25</f>
        <v>2.9052777668346352</v>
      </c>
      <c r="J8">
        <f>F8*0.75</f>
        <v>8.7158333005039061</v>
      </c>
      <c r="K8" s="4" t="s">
        <v>84</v>
      </c>
      <c r="L8" s="1" t="s">
        <v>17</v>
      </c>
    </row>
    <row r="9" spans="1:12" x14ac:dyDescent="0.25">
      <c r="A9">
        <v>9095</v>
      </c>
      <c r="B9">
        <v>1274</v>
      </c>
      <c r="C9" s="1" t="s">
        <v>18</v>
      </c>
      <c r="D9" s="1" t="s">
        <v>10</v>
      </c>
      <c r="E9" s="18" t="s">
        <v>99</v>
      </c>
      <c r="F9">
        <v>11.621111067338541</v>
      </c>
      <c r="G9">
        <v>76.450169729999999</v>
      </c>
      <c r="H9">
        <v>1.8241075631291472</v>
      </c>
      <c r="I9" s="2">
        <f>F9*0.25</f>
        <v>2.9052777668346352</v>
      </c>
      <c r="J9">
        <f>F9*0.75</f>
        <v>8.7158333005039061</v>
      </c>
      <c r="K9" s="4" t="s">
        <v>84</v>
      </c>
      <c r="L9" s="1" t="s">
        <v>17</v>
      </c>
    </row>
    <row r="10" spans="1:12" x14ac:dyDescent="0.25">
      <c r="A10">
        <v>9096</v>
      </c>
      <c r="B10">
        <v>1275</v>
      </c>
      <c r="C10" s="1" t="s">
        <v>19</v>
      </c>
      <c r="D10" s="1" t="s">
        <v>10</v>
      </c>
      <c r="E10" s="18" t="s">
        <v>99</v>
      </c>
      <c r="F10">
        <v>11.621111067338541</v>
      </c>
      <c r="G10">
        <v>76.450169729999999</v>
      </c>
      <c r="H10">
        <v>1.8241075631291472</v>
      </c>
      <c r="I10" s="2">
        <f>F10*0.25</f>
        <v>2.9052777668346352</v>
      </c>
      <c r="J10">
        <f>F10*0.75</f>
        <v>8.7158333005039061</v>
      </c>
      <c r="K10" s="4" t="s">
        <v>84</v>
      </c>
      <c r="L10" s="1" t="s">
        <v>17</v>
      </c>
    </row>
    <row r="11" spans="1:12" x14ac:dyDescent="0.25">
      <c r="A11">
        <v>9094</v>
      </c>
      <c r="B11">
        <v>1277</v>
      </c>
      <c r="C11" s="1" t="s">
        <v>20</v>
      </c>
      <c r="D11" s="1" t="s">
        <v>10</v>
      </c>
      <c r="E11" s="18" t="s">
        <v>99</v>
      </c>
      <c r="F11">
        <v>11.621111067338541</v>
      </c>
      <c r="G11">
        <v>76.450169729999999</v>
      </c>
      <c r="H11">
        <v>1.8241075631291472</v>
      </c>
      <c r="I11" s="2">
        <f>F11*0.25</f>
        <v>2.9052777668346352</v>
      </c>
      <c r="J11">
        <f>F11*0.75</f>
        <v>8.7158333005039061</v>
      </c>
      <c r="K11" s="4" t="s">
        <v>84</v>
      </c>
      <c r="L11" s="1" t="s">
        <v>17</v>
      </c>
    </row>
    <row r="12" spans="1:12" x14ac:dyDescent="0.25">
      <c r="A12">
        <v>9013</v>
      </c>
      <c r="B12">
        <v>1311</v>
      </c>
      <c r="C12" s="1" t="s">
        <v>21</v>
      </c>
      <c r="D12" s="1" t="s">
        <v>10</v>
      </c>
      <c r="E12" s="18" t="s">
        <v>99</v>
      </c>
      <c r="F12">
        <v>0.91100000000000003</v>
      </c>
      <c r="G12">
        <v>176.11624509999999</v>
      </c>
      <c r="H12">
        <v>6.2072638408755182E-2</v>
      </c>
      <c r="I12" s="2">
        <f>F12*0.25</f>
        <v>0.22775000000000001</v>
      </c>
      <c r="J12">
        <f>F12*0.75</f>
        <v>0.68325000000000002</v>
      </c>
      <c r="K12" s="4" t="s">
        <v>81</v>
      </c>
      <c r="L12" s="1" t="s">
        <v>8</v>
      </c>
    </row>
    <row r="13" spans="1:12" x14ac:dyDescent="0.25">
      <c r="A13">
        <v>9188</v>
      </c>
      <c r="B13">
        <v>1372</v>
      </c>
      <c r="C13" s="1" t="s">
        <v>25</v>
      </c>
      <c r="D13" s="1" t="s">
        <v>10</v>
      </c>
      <c r="E13" s="18" t="s">
        <v>99</v>
      </c>
      <c r="F13">
        <v>72.585870286829277</v>
      </c>
      <c r="G13">
        <v>92.371223009999994</v>
      </c>
      <c r="H13">
        <v>5.9017447493250419</v>
      </c>
      <c r="I13" s="2">
        <f>F13*0.25</f>
        <v>18.146467571707319</v>
      </c>
      <c r="J13">
        <f>F13*0.75</f>
        <v>54.439402715121957</v>
      </c>
      <c r="K13" s="4" t="s">
        <v>81</v>
      </c>
      <c r="L13" s="1" t="s">
        <v>8</v>
      </c>
    </row>
    <row r="14" spans="1:12" x14ac:dyDescent="0.25">
      <c r="A14">
        <v>9217</v>
      </c>
      <c r="B14">
        <v>1385</v>
      </c>
      <c r="C14" s="1" t="s">
        <v>26</v>
      </c>
      <c r="D14" s="1" t="s">
        <v>10</v>
      </c>
      <c r="E14" s="18" t="s">
        <v>99</v>
      </c>
      <c r="F14">
        <v>68.01238565082194</v>
      </c>
      <c r="G14">
        <v>89.378336700000006</v>
      </c>
      <c r="H14">
        <v>9.1313919898892006</v>
      </c>
      <c r="I14" s="2">
        <f>F14*0.25</f>
        <v>17.003096412705485</v>
      </c>
      <c r="J14">
        <f>F14*0.75</f>
        <v>51.009289238116452</v>
      </c>
      <c r="K14" s="4" t="s">
        <v>81</v>
      </c>
      <c r="L14" s="1" t="s">
        <v>8</v>
      </c>
    </row>
    <row r="15" spans="1:12" x14ac:dyDescent="0.25">
      <c r="A15">
        <v>9220</v>
      </c>
      <c r="B15">
        <v>1399</v>
      </c>
      <c r="C15" s="1" t="s">
        <v>27</v>
      </c>
      <c r="D15" s="1" t="s">
        <v>10</v>
      </c>
      <c r="E15" s="18" t="s">
        <v>99</v>
      </c>
      <c r="F15">
        <v>0.34846302915102823</v>
      </c>
      <c r="G15">
        <v>180.81716979999999</v>
      </c>
      <c r="H15">
        <v>2.3125880990442802E-2</v>
      </c>
      <c r="I15" s="2">
        <f>F15*0.25</f>
        <v>8.7115757287757056E-2</v>
      </c>
      <c r="J15">
        <f>F15*0.75</f>
        <v>0.26134727186327117</v>
      </c>
      <c r="K15" s="4" t="s">
        <v>81</v>
      </c>
      <c r="L15" s="1" t="s">
        <v>8</v>
      </c>
    </row>
    <row r="16" spans="1:12" x14ac:dyDescent="0.25">
      <c r="A16">
        <v>9221</v>
      </c>
      <c r="B16">
        <v>1401</v>
      </c>
      <c r="C16" s="1" t="s">
        <v>28</v>
      </c>
      <c r="D16" s="1" t="s">
        <v>10</v>
      </c>
      <c r="E16" s="18" t="s">
        <v>99</v>
      </c>
      <c r="F16">
        <v>7.1974606347850842E-2</v>
      </c>
      <c r="G16">
        <v>37.347562089999997</v>
      </c>
      <c r="H16">
        <v>2.3125880990442795E-2</v>
      </c>
      <c r="I16" s="2">
        <f>F16*0.25</f>
        <v>1.799365158696271E-2</v>
      </c>
      <c r="J16">
        <f>F16*0.75</f>
        <v>5.3980954760888128E-2</v>
      </c>
      <c r="K16" s="4" t="s">
        <v>81</v>
      </c>
      <c r="L16" s="1" t="s">
        <v>8</v>
      </c>
    </row>
    <row r="17" spans="1:12" x14ac:dyDescent="0.25">
      <c r="A17">
        <v>9071</v>
      </c>
      <c r="B17">
        <v>1501</v>
      </c>
      <c r="C17" s="1" t="s">
        <v>29</v>
      </c>
      <c r="D17" s="1" t="s">
        <v>10</v>
      </c>
      <c r="E17" s="18" t="s">
        <v>99</v>
      </c>
      <c r="F17">
        <v>13.85295975651051</v>
      </c>
      <c r="G17">
        <v>32.322149520000004</v>
      </c>
      <c r="H17">
        <v>5.1430835991009296</v>
      </c>
      <c r="I17" s="2">
        <f>F17*0.25</f>
        <v>3.4632399391276274</v>
      </c>
      <c r="J17">
        <f>F17*0.75</f>
        <v>10.389719817382883</v>
      </c>
      <c r="K17" s="4" t="s">
        <v>30</v>
      </c>
      <c r="L17" s="1" t="s">
        <v>30</v>
      </c>
    </row>
    <row r="18" spans="1:12" x14ac:dyDescent="0.25">
      <c r="A18">
        <v>9232</v>
      </c>
      <c r="B18">
        <v>1502</v>
      </c>
      <c r="C18" s="1" t="s">
        <v>31</v>
      </c>
      <c r="D18" s="1" t="s">
        <v>10</v>
      </c>
      <c r="E18" s="18" t="s">
        <v>99</v>
      </c>
      <c r="F18">
        <v>27.181446579395047</v>
      </c>
      <c r="G18">
        <v>71.767808880000004</v>
      </c>
      <c r="H18">
        <v>4.544897831469088</v>
      </c>
      <c r="I18" s="2">
        <f>F18*0.25</f>
        <v>6.7953616448487617</v>
      </c>
      <c r="J18">
        <f>F18*0.75</f>
        <v>20.386084934546286</v>
      </c>
      <c r="K18" s="4" t="s">
        <v>30</v>
      </c>
      <c r="L18" s="1" t="s">
        <v>30</v>
      </c>
    </row>
    <row r="19" spans="1:12" x14ac:dyDescent="0.25">
      <c r="A19">
        <v>9233</v>
      </c>
      <c r="B19">
        <v>1504</v>
      </c>
      <c r="C19" s="1" t="s">
        <v>32</v>
      </c>
      <c r="D19" s="1" t="s">
        <v>10</v>
      </c>
      <c r="E19" s="18" t="s">
        <v>99</v>
      </c>
      <c r="F19">
        <v>25.279166666666665</v>
      </c>
      <c r="G19">
        <v>75.490842580000006</v>
      </c>
      <c r="H19">
        <v>4.0183681839625844</v>
      </c>
      <c r="I19" s="2">
        <f>F19*0.25</f>
        <v>6.3197916666666663</v>
      </c>
      <c r="J19">
        <f>F19*0.75</f>
        <v>18.959374999999998</v>
      </c>
      <c r="K19" s="4" t="s">
        <v>30</v>
      </c>
      <c r="L19" s="1" t="s">
        <v>30</v>
      </c>
    </row>
    <row r="20" spans="1:12" x14ac:dyDescent="0.25">
      <c r="A20">
        <v>9235</v>
      </c>
      <c r="B20">
        <v>1505</v>
      </c>
      <c r="C20" s="1" t="s">
        <v>33</v>
      </c>
      <c r="D20" s="1" t="s">
        <v>10</v>
      </c>
      <c r="E20" s="18" t="s">
        <v>99</v>
      </c>
      <c r="F20">
        <v>18.262009765715753</v>
      </c>
      <c r="G20">
        <v>35.395805029999998</v>
      </c>
      <c r="H20">
        <v>6.1956389067476847</v>
      </c>
      <c r="I20" s="2">
        <f>F20*0.25</f>
        <v>4.5655024414289382</v>
      </c>
      <c r="J20">
        <f>F20*0.75</f>
        <v>13.696507324286815</v>
      </c>
      <c r="K20" s="4" t="s">
        <v>30</v>
      </c>
      <c r="L20" s="1" t="s">
        <v>30</v>
      </c>
    </row>
    <row r="21" spans="1:12" x14ac:dyDescent="0.25">
      <c r="A21">
        <v>9234</v>
      </c>
      <c r="B21">
        <v>1506</v>
      </c>
      <c r="C21" s="1" t="s">
        <v>34</v>
      </c>
      <c r="D21" s="1" t="s">
        <v>10</v>
      </c>
      <c r="E21" s="18" t="s">
        <v>99</v>
      </c>
      <c r="F21">
        <v>24.984692935055772</v>
      </c>
      <c r="G21">
        <v>48.425848590000001</v>
      </c>
      <c r="H21">
        <v>6.3230488687655653</v>
      </c>
      <c r="I21" s="2">
        <f>F21*0.25</f>
        <v>6.2461732337639431</v>
      </c>
      <c r="J21">
        <f>F21*0.75</f>
        <v>18.738519701291828</v>
      </c>
      <c r="K21" s="4" t="s">
        <v>30</v>
      </c>
      <c r="L21" s="1" t="s">
        <v>30</v>
      </c>
    </row>
    <row r="22" spans="1:12" x14ac:dyDescent="0.25">
      <c r="A22">
        <v>9169</v>
      </c>
      <c r="B22">
        <v>1562</v>
      </c>
      <c r="C22" s="1" t="s">
        <v>35</v>
      </c>
      <c r="D22" s="1" t="s">
        <v>10</v>
      </c>
      <c r="E22" s="18" t="s">
        <v>99</v>
      </c>
      <c r="F22">
        <v>37.00787203184494</v>
      </c>
      <c r="G22">
        <v>84.092623770000003</v>
      </c>
      <c r="H22">
        <v>5.2810156762218963</v>
      </c>
      <c r="I22" s="2">
        <f>F22*0.25</f>
        <v>9.251968007961235</v>
      </c>
      <c r="J22">
        <f>F22*0.75</f>
        <v>27.755904023883705</v>
      </c>
      <c r="K22" s="4" t="s">
        <v>81</v>
      </c>
      <c r="L22" s="1" t="s">
        <v>36</v>
      </c>
    </row>
    <row r="23" spans="1:12" x14ac:dyDescent="0.25">
      <c r="A23">
        <v>9168</v>
      </c>
      <c r="B23">
        <v>1563</v>
      </c>
      <c r="C23" s="1" t="s">
        <v>37</v>
      </c>
      <c r="D23" s="1" t="s">
        <v>10</v>
      </c>
      <c r="E23" s="18" t="s">
        <v>99</v>
      </c>
      <c r="F23">
        <v>37.00787203184494</v>
      </c>
      <c r="G23">
        <v>84.092623770000003</v>
      </c>
      <c r="H23">
        <v>5.2810156762218963</v>
      </c>
      <c r="I23" s="2">
        <f>F23*0.25</f>
        <v>9.251968007961235</v>
      </c>
      <c r="J23">
        <f>F23*0.75</f>
        <v>27.755904023883705</v>
      </c>
      <c r="K23" s="4" t="s">
        <v>81</v>
      </c>
      <c r="L23" s="1" t="s">
        <v>36</v>
      </c>
    </row>
    <row r="24" spans="1:12" x14ac:dyDescent="0.25">
      <c r="A24">
        <v>9200</v>
      </c>
      <c r="B24">
        <v>1583</v>
      </c>
      <c r="C24" s="1" t="s">
        <v>38</v>
      </c>
      <c r="D24" s="1" t="s">
        <v>10</v>
      </c>
      <c r="E24" s="18" t="s">
        <v>99</v>
      </c>
      <c r="F24">
        <v>15.503</v>
      </c>
      <c r="G24">
        <v>90.176615490000003</v>
      </c>
      <c r="H24">
        <v>2.0630182114190143</v>
      </c>
      <c r="I24" s="2">
        <f>F24*0.25</f>
        <v>3.87575</v>
      </c>
      <c r="J24">
        <f>F24*0.75</f>
        <v>11.62725</v>
      </c>
      <c r="K24" s="4" t="s">
        <v>81</v>
      </c>
      <c r="L24" s="1" t="s">
        <v>8</v>
      </c>
    </row>
    <row r="25" spans="1:12" x14ac:dyDescent="0.25">
      <c r="A25">
        <v>9016</v>
      </c>
      <c r="B25">
        <v>1617</v>
      </c>
      <c r="C25" s="1" t="s">
        <v>39</v>
      </c>
      <c r="D25" s="1" t="s">
        <v>10</v>
      </c>
      <c r="E25" s="18" t="s">
        <v>99</v>
      </c>
      <c r="F25">
        <v>13.225476474811074</v>
      </c>
      <c r="G25">
        <v>73.129248849999996</v>
      </c>
      <c r="H25">
        <v>2.1707246297996701</v>
      </c>
      <c r="I25" s="2">
        <f>F25*0.25</f>
        <v>3.3063691187027686</v>
      </c>
      <c r="J25">
        <f>F25*0.75</f>
        <v>9.9191073561083059</v>
      </c>
      <c r="K25" s="4" t="s">
        <v>81</v>
      </c>
      <c r="L25" s="1" t="s">
        <v>40</v>
      </c>
    </row>
    <row r="26" spans="1:12" x14ac:dyDescent="0.25">
      <c r="A26">
        <v>9015</v>
      </c>
      <c r="B26">
        <v>1618</v>
      </c>
      <c r="C26" s="1" t="s">
        <v>41</v>
      </c>
      <c r="D26" s="1" t="s">
        <v>10</v>
      </c>
      <c r="E26" s="18" t="s">
        <v>99</v>
      </c>
      <c r="F26">
        <v>6.6434178447526522</v>
      </c>
      <c r="G26">
        <v>36.734264940000003</v>
      </c>
      <c r="H26">
        <v>2.1707246297996701</v>
      </c>
      <c r="I26" s="2">
        <f>F26*0.25</f>
        <v>1.660854461188163</v>
      </c>
      <c r="J26">
        <f>F26*0.75</f>
        <v>4.9825633835644894</v>
      </c>
      <c r="K26" s="4" t="s">
        <v>81</v>
      </c>
      <c r="L26" s="1" t="s">
        <v>40</v>
      </c>
    </row>
    <row r="27" spans="1:12" x14ac:dyDescent="0.25">
      <c r="A27">
        <v>9014</v>
      </c>
      <c r="B27">
        <v>1619</v>
      </c>
      <c r="C27" s="1" t="s">
        <v>42</v>
      </c>
      <c r="D27" s="1" t="s">
        <v>10</v>
      </c>
      <c r="E27" s="18" t="s">
        <v>99</v>
      </c>
      <c r="F27">
        <v>13.225476474811074</v>
      </c>
      <c r="G27">
        <v>73.129248849999996</v>
      </c>
      <c r="H27">
        <v>2.1707246297996701</v>
      </c>
      <c r="I27" s="2">
        <f>F27*0.25</f>
        <v>3.3063691187027686</v>
      </c>
      <c r="J27">
        <f>F27*0.75</f>
        <v>9.9191073561083059</v>
      </c>
      <c r="K27" s="4" t="s">
        <v>81</v>
      </c>
      <c r="L27" s="1" t="s">
        <v>40</v>
      </c>
    </row>
    <row r="28" spans="1:12" x14ac:dyDescent="0.25">
      <c r="A28">
        <v>9017</v>
      </c>
      <c r="B28">
        <v>1621</v>
      </c>
      <c r="C28" s="1" t="s">
        <v>43</v>
      </c>
      <c r="D28" s="1" t="s">
        <v>10</v>
      </c>
      <c r="E28" s="18" t="s">
        <v>99</v>
      </c>
      <c r="F28">
        <v>1.9456292056251967</v>
      </c>
      <c r="G28">
        <v>10.758206149999999</v>
      </c>
      <c r="H28">
        <v>2.1707246297996701</v>
      </c>
      <c r="I28" s="2">
        <f>F28*0.25</f>
        <v>0.48640730140629918</v>
      </c>
      <c r="J28">
        <f>F28*0.75</f>
        <v>1.4592219042188974</v>
      </c>
      <c r="K28" s="4" t="s">
        <v>81</v>
      </c>
      <c r="L28" s="1" t="s">
        <v>40</v>
      </c>
    </row>
    <row r="29" spans="1:12" x14ac:dyDescent="0.25">
      <c r="A29">
        <v>9127</v>
      </c>
      <c r="B29">
        <v>1625</v>
      </c>
      <c r="C29" s="1" t="s">
        <v>44</v>
      </c>
      <c r="D29" s="1" t="s">
        <v>10</v>
      </c>
      <c r="E29" s="18" t="s">
        <v>99</v>
      </c>
      <c r="F29">
        <v>72.701646286167104</v>
      </c>
      <c r="G29">
        <v>56.374248250000001</v>
      </c>
      <c r="H29">
        <v>15.475501359470456</v>
      </c>
      <c r="I29" s="2">
        <f>F29*0.25</f>
        <v>18.175411571541776</v>
      </c>
      <c r="J29">
        <f>F29*0.75</f>
        <v>54.526234714625332</v>
      </c>
      <c r="K29" s="4" t="s">
        <v>81</v>
      </c>
      <c r="L29" s="1" t="s">
        <v>8</v>
      </c>
    </row>
    <row r="30" spans="1:12" x14ac:dyDescent="0.25">
      <c r="A30">
        <v>9145</v>
      </c>
      <c r="B30">
        <v>1641</v>
      </c>
      <c r="C30" s="1" t="s">
        <v>45</v>
      </c>
      <c r="D30" s="1" t="s">
        <v>10</v>
      </c>
      <c r="E30" s="18" t="s">
        <v>99</v>
      </c>
      <c r="F30">
        <v>18.657737918635942</v>
      </c>
      <c r="G30">
        <v>78.91915066</v>
      </c>
      <c r="H30">
        <v>2.8369901747702273</v>
      </c>
      <c r="I30" s="2">
        <f>F30*0.25</f>
        <v>4.6644344796589854</v>
      </c>
      <c r="J30">
        <f>F30*0.75</f>
        <v>13.993303438976955</v>
      </c>
      <c r="K30" s="4" t="s">
        <v>81</v>
      </c>
      <c r="L30" s="1" t="s">
        <v>8</v>
      </c>
    </row>
    <row r="31" spans="1:12" x14ac:dyDescent="0.25">
      <c r="A31">
        <v>9144</v>
      </c>
      <c r="B31">
        <v>1642</v>
      </c>
      <c r="C31" s="1" t="s">
        <v>46</v>
      </c>
      <c r="D31" s="1" t="s">
        <v>10</v>
      </c>
      <c r="E31" s="18" t="s">
        <v>99</v>
      </c>
      <c r="F31">
        <v>14.23926208136406</v>
      </c>
      <c r="G31">
        <v>60.229727439999998</v>
      </c>
      <c r="H31">
        <v>2.8369901747702269</v>
      </c>
      <c r="I31" s="2">
        <f>F31*0.25</f>
        <v>3.5598155203410151</v>
      </c>
      <c r="J31">
        <f>F31*0.75</f>
        <v>10.679446561023045</v>
      </c>
      <c r="K31" s="4" t="s">
        <v>81</v>
      </c>
      <c r="L31" s="1" t="s">
        <v>8</v>
      </c>
    </row>
    <row r="32" spans="1:12" x14ac:dyDescent="0.25">
      <c r="A32">
        <v>9047</v>
      </c>
      <c r="B32">
        <v>1732</v>
      </c>
      <c r="C32" s="1" t="s">
        <v>47</v>
      </c>
      <c r="D32" s="1" t="s">
        <v>10</v>
      </c>
      <c r="E32" s="18" t="s">
        <v>99</v>
      </c>
      <c r="F32">
        <v>9.1654999999999998</v>
      </c>
      <c r="G32">
        <v>158.043736</v>
      </c>
      <c r="H32">
        <v>0.69592128599136638</v>
      </c>
      <c r="I32" s="2">
        <f>F32*0.25</f>
        <v>2.2913749999999999</v>
      </c>
      <c r="J32">
        <f>F32*0.75</f>
        <v>6.8741249999999994</v>
      </c>
      <c r="K32" s="4" t="s">
        <v>81</v>
      </c>
      <c r="L32" s="1" t="s">
        <v>8</v>
      </c>
    </row>
    <row r="33" spans="1:12" x14ac:dyDescent="0.25">
      <c r="A33">
        <v>9048</v>
      </c>
      <c r="B33">
        <v>1734</v>
      </c>
      <c r="C33" s="1" t="s">
        <v>48</v>
      </c>
      <c r="D33" s="1" t="s">
        <v>10</v>
      </c>
      <c r="E33" s="18" t="s">
        <v>99</v>
      </c>
      <c r="F33">
        <v>9.1654999999999998</v>
      </c>
      <c r="G33">
        <v>158.043736</v>
      </c>
      <c r="H33">
        <v>0.69592128599136638</v>
      </c>
      <c r="I33" s="2">
        <f>F33*0.25</f>
        <v>2.2913749999999999</v>
      </c>
      <c r="J33">
        <f>F33*0.75</f>
        <v>6.8741249999999994</v>
      </c>
      <c r="K33" s="4" t="s">
        <v>81</v>
      </c>
      <c r="L33" s="1" t="s">
        <v>8</v>
      </c>
    </row>
    <row r="34" spans="1:12" x14ac:dyDescent="0.25">
      <c r="A34">
        <v>9185</v>
      </c>
      <c r="B34" s="11">
        <v>1736</v>
      </c>
      <c r="C34" s="19" t="s">
        <v>96</v>
      </c>
      <c r="D34" s="19" t="s">
        <v>10</v>
      </c>
      <c r="E34" s="18" t="s">
        <v>99</v>
      </c>
      <c r="F34">
        <v>14.316361821914384</v>
      </c>
      <c r="G34">
        <v>71.366877930000001</v>
      </c>
      <c r="H34">
        <v>2.4072276241158499</v>
      </c>
      <c r="I34" s="2">
        <f>F34*0.25</f>
        <v>3.5790904554785961</v>
      </c>
      <c r="J34">
        <f>F34*0.75</f>
        <v>10.737271366435788</v>
      </c>
      <c r="K34" s="4" t="s">
        <v>81</v>
      </c>
      <c r="L34" s="19" t="s">
        <v>8</v>
      </c>
    </row>
    <row r="35" spans="1:12" x14ac:dyDescent="0.25">
      <c r="A35">
        <v>9069</v>
      </c>
      <c r="B35">
        <v>1737</v>
      </c>
      <c r="C35" s="1" t="s">
        <v>49</v>
      </c>
      <c r="D35" s="1" t="s">
        <v>10</v>
      </c>
      <c r="E35" s="18" t="s">
        <v>99</v>
      </c>
      <c r="F35">
        <v>8.2958333333333325</v>
      </c>
      <c r="G35">
        <v>261.51133809999999</v>
      </c>
      <c r="H35">
        <v>0.3806718313717351</v>
      </c>
      <c r="I35" s="2">
        <f>F35*0.25</f>
        <v>2.0739583333333331</v>
      </c>
      <c r="J35">
        <f>F35*0.75</f>
        <v>6.2218749999999989</v>
      </c>
      <c r="K35" s="4" t="s">
        <v>81</v>
      </c>
      <c r="L35" s="1" t="s">
        <v>50</v>
      </c>
    </row>
    <row r="36" spans="1:12" x14ac:dyDescent="0.25">
      <c r="A36">
        <v>9068</v>
      </c>
      <c r="B36">
        <v>1755</v>
      </c>
      <c r="C36" s="1" t="s">
        <v>51</v>
      </c>
      <c r="D36" s="1" t="s">
        <v>10</v>
      </c>
      <c r="E36" s="18" t="s">
        <v>99</v>
      </c>
      <c r="F36">
        <v>8.2958333333333325</v>
      </c>
      <c r="G36">
        <v>261.51133809999999</v>
      </c>
      <c r="H36">
        <v>0.3806718313717351</v>
      </c>
      <c r="I36" s="2">
        <f>F36*0.25</f>
        <v>2.0739583333333331</v>
      </c>
      <c r="J36">
        <f>F36*0.75</f>
        <v>6.2218749999999989</v>
      </c>
      <c r="K36" s="4" t="s">
        <v>81</v>
      </c>
      <c r="L36" s="1" t="s">
        <v>50</v>
      </c>
    </row>
    <row r="37" spans="1:12" x14ac:dyDescent="0.25">
      <c r="A37">
        <v>9067</v>
      </c>
      <c r="B37">
        <v>1756</v>
      </c>
      <c r="C37" s="1" t="s">
        <v>52</v>
      </c>
      <c r="D37" s="1" t="s">
        <v>10</v>
      </c>
      <c r="E37" s="18" t="s">
        <v>99</v>
      </c>
      <c r="F37">
        <v>8.2958333333333325</v>
      </c>
      <c r="G37">
        <v>261.51133809999999</v>
      </c>
      <c r="H37">
        <v>0.3806718313717351</v>
      </c>
      <c r="I37" s="2">
        <f>F37*0.25</f>
        <v>2.0739583333333331</v>
      </c>
      <c r="J37">
        <f>F37*0.75</f>
        <v>6.2218749999999989</v>
      </c>
      <c r="K37" s="4" t="s">
        <v>81</v>
      </c>
      <c r="L37" s="1" t="s">
        <v>50</v>
      </c>
    </row>
    <row r="38" spans="1:12" x14ac:dyDescent="0.25">
      <c r="A38">
        <v>9070</v>
      </c>
      <c r="B38">
        <v>1757</v>
      </c>
      <c r="C38" s="1" t="s">
        <v>53</v>
      </c>
      <c r="D38" s="1" t="s">
        <v>10</v>
      </c>
      <c r="E38" s="18" t="s">
        <v>99</v>
      </c>
      <c r="F38">
        <v>8.2958333333333325</v>
      </c>
      <c r="G38">
        <v>261.51133809999999</v>
      </c>
      <c r="H38">
        <v>0.3806718313717351</v>
      </c>
      <c r="I38" s="2">
        <f>F38*0.25</f>
        <v>2.0739583333333331</v>
      </c>
      <c r="J38">
        <f>F38*0.75</f>
        <v>6.2218749999999989</v>
      </c>
      <c r="K38" s="4" t="s">
        <v>81</v>
      </c>
      <c r="L38" s="1" t="s">
        <v>50</v>
      </c>
    </row>
    <row r="39" spans="1:12" x14ac:dyDescent="0.25">
      <c r="A39">
        <v>9164</v>
      </c>
      <c r="B39">
        <v>1792</v>
      </c>
      <c r="C39" s="1" t="s">
        <v>54</v>
      </c>
      <c r="D39" s="1" t="s">
        <v>10</v>
      </c>
      <c r="E39" s="18" t="s">
        <v>99</v>
      </c>
      <c r="F39">
        <v>188.04916666666665</v>
      </c>
      <c r="G39">
        <v>455.1454324</v>
      </c>
      <c r="H39">
        <v>4.9579537427079297</v>
      </c>
      <c r="I39" s="2">
        <f>F39*0.25</f>
        <v>47.012291666666663</v>
      </c>
      <c r="J39">
        <f>F39*0.75</f>
        <v>141.03687499999998</v>
      </c>
      <c r="K39" s="4" t="s">
        <v>82</v>
      </c>
      <c r="L39" s="1" t="s">
        <v>8</v>
      </c>
    </row>
    <row r="40" spans="1:12" x14ac:dyDescent="0.25">
      <c r="A40">
        <v>9211</v>
      </c>
      <c r="B40">
        <v>1795</v>
      </c>
      <c r="C40" s="1" t="s">
        <v>55</v>
      </c>
      <c r="D40" s="1" t="s">
        <v>10</v>
      </c>
      <c r="E40" s="18" t="s">
        <v>99</v>
      </c>
      <c r="F40">
        <v>17.901666666666667</v>
      </c>
      <c r="G40">
        <v>165.76519859999999</v>
      </c>
      <c r="H40">
        <v>1.2959294340326029</v>
      </c>
      <c r="I40" s="2">
        <f>F40*0.25</f>
        <v>4.4754166666666668</v>
      </c>
      <c r="J40">
        <f>F40*0.75</f>
        <v>13.42625</v>
      </c>
      <c r="K40" s="4" t="s">
        <v>82</v>
      </c>
      <c r="L40" s="1" t="s">
        <v>8</v>
      </c>
    </row>
    <row r="41" spans="1:12" x14ac:dyDescent="0.25">
      <c r="A41">
        <v>9181</v>
      </c>
      <c r="B41">
        <v>1797</v>
      </c>
      <c r="C41" s="1" t="s">
        <v>56</v>
      </c>
      <c r="D41" s="1" t="s">
        <v>10</v>
      </c>
      <c r="E41" s="18" t="s">
        <v>99</v>
      </c>
      <c r="F41">
        <v>5.2225000000000001</v>
      </c>
      <c r="G41">
        <v>26.820119420000001</v>
      </c>
      <c r="H41">
        <v>2.3366786336255618</v>
      </c>
      <c r="I41" s="2">
        <f>F41*0.25</f>
        <v>1.305625</v>
      </c>
      <c r="J41">
        <f>F41*0.75</f>
        <v>3.9168750000000001</v>
      </c>
      <c r="K41" s="4" t="s">
        <v>82</v>
      </c>
      <c r="L41" s="1" t="s">
        <v>8</v>
      </c>
    </row>
    <row r="42" spans="1:12" x14ac:dyDescent="0.25">
      <c r="A42">
        <v>9005</v>
      </c>
      <c r="B42">
        <v>1799</v>
      </c>
      <c r="C42" s="1" t="s">
        <v>57</v>
      </c>
      <c r="D42" s="1" t="s">
        <v>10</v>
      </c>
      <c r="E42" s="18" t="s">
        <v>99</v>
      </c>
      <c r="F42">
        <v>46.546500000000002</v>
      </c>
      <c r="G42">
        <v>192.86902000000001</v>
      </c>
      <c r="H42">
        <v>2.8960483129950059</v>
      </c>
      <c r="I42" s="2">
        <f>F42*0.25</f>
        <v>11.636625</v>
      </c>
      <c r="J42">
        <f>F42*0.75</f>
        <v>34.909875</v>
      </c>
      <c r="K42" s="4" t="s">
        <v>82</v>
      </c>
      <c r="L42" s="1" t="s">
        <v>8</v>
      </c>
    </row>
    <row r="43" spans="1:12" x14ac:dyDescent="0.25">
      <c r="A43">
        <v>9091</v>
      </c>
      <c r="B43">
        <v>1800</v>
      </c>
      <c r="C43" s="1" t="s">
        <v>58</v>
      </c>
      <c r="D43" s="1" t="s">
        <v>10</v>
      </c>
      <c r="E43" s="18" t="s">
        <v>99</v>
      </c>
      <c r="F43">
        <v>46.546500000000002</v>
      </c>
      <c r="G43">
        <v>192.86902000000001</v>
      </c>
      <c r="H43">
        <v>2.8960483129950059</v>
      </c>
      <c r="I43" s="2">
        <f>F43*0.25</f>
        <v>11.636625</v>
      </c>
      <c r="J43">
        <f>F43*0.75</f>
        <v>34.909875</v>
      </c>
      <c r="K43" s="4" t="s">
        <v>82</v>
      </c>
      <c r="L43" s="1" t="s">
        <v>8</v>
      </c>
    </row>
    <row r="44" spans="1:12" x14ac:dyDescent="0.25">
      <c r="A44">
        <v>9151</v>
      </c>
      <c r="B44">
        <v>1801</v>
      </c>
      <c r="C44" s="1" t="s">
        <v>59</v>
      </c>
      <c r="D44" s="1" t="s">
        <v>10</v>
      </c>
      <c r="E44" s="18" t="s">
        <v>99</v>
      </c>
      <c r="F44">
        <v>25.2</v>
      </c>
      <c r="G44">
        <v>121.7601844</v>
      </c>
      <c r="H44">
        <v>2.4835704831603391</v>
      </c>
      <c r="I44" s="2">
        <f>F44*0.25</f>
        <v>6.3</v>
      </c>
      <c r="J44">
        <f>F44*0.75</f>
        <v>18.899999999999999</v>
      </c>
      <c r="K44" s="4" t="s">
        <v>82</v>
      </c>
      <c r="L44" s="1" t="s">
        <v>8</v>
      </c>
    </row>
    <row r="45" spans="1:12" x14ac:dyDescent="0.25">
      <c r="A45">
        <v>9102</v>
      </c>
      <c r="B45">
        <v>1802</v>
      </c>
      <c r="C45" s="1" t="s">
        <v>60</v>
      </c>
      <c r="D45" s="1" t="s">
        <v>10</v>
      </c>
      <c r="E45" s="18" t="s">
        <v>99</v>
      </c>
      <c r="F45">
        <v>16.704262091572915</v>
      </c>
      <c r="G45">
        <v>30.05650799</v>
      </c>
      <c r="H45">
        <v>6.6691428415014098</v>
      </c>
      <c r="I45" s="2">
        <f>F45*0.25</f>
        <v>4.1760655228932286</v>
      </c>
      <c r="J45">
        <f>F45*0.75</f>
        <v>12.528196568679686</v>
      </c>
      <c r="K45" s="4" t="s">
        <v>82</v>
      </c>
      <c r="L45" s="1" t="s">
        <v>8</v>
      </c>
    </row>
    <row r="46" spans="1:12" x14ac:dyDescent="0.25">
      <c r="A46">
        <v>9105</v>
      </c>
      <c r="B46">
        <v>1805</v>
      </c>
      <c r="C46" s="1" t="s">
        <v>61</v>
      </c>
      <c r="D46" s="1" t="s">
        <v>10</v>
      </c>
      <c r="E46" s="18" t="s">
        <v>99</v>
      </c>
      <c r="F46">
        <v>65.103216381069956</v>
      </c>
      <c r="G46">
        <v>107.78158209999999</v>
      </c>
      <c r="H46">
        <v>7.2483496842079376</v>
      </c>
      <c r="I46" s="2">
        <f>F46*0.25</f>
        <v>16.275804095267489</v>
      </c>
      <c r="J46">
        <f>F46*0.75</f>
        <v>48.827412285802467</v>
      </c>
      <c r="K46" s="4" t="s">
        <v>82</v>
      </c>
      <c r="L46" s="1" t="s">
        <v>8</v>
      </c>
    </row>
    <row r="47" spans="1:12" x14ac:dyDescent="0.25">
      <c r="A47">
        <v>9100</v>
      </c>
      <c r="B47">
        <v>1809</v>
      </c>
      <c r="C47" s="1" t="s">
        <v>62</v>
      </c>
      <c r="D47" s="1" t="s">
        <v>10</v>
      </c>
      <c r="E47" s="18" t="s">
        <v>99</v>
      </c>
      <c r="F47">
        <v>110.30810455470093</v>
      </c>
      <c r="G47">
        <v>116.4363446</v>
      </c>
      <c r="H47">
        <v>11.368419879096754</v>
      </c>
      <c r="I47" s="2">
        <f>F47*0.25</f>
        <v>27.577026138675233</v>
      </c>
      <c r="J47">
        <f>F47*0.75</f>
        <v>82.731078416025696</v>
      </c>
      <c r="K47" s="4" t="s">
        <v>82</v>
      </c>
      <c r="L47" s="1" t="s">
        <v>8</v>
      </c>
    </row>
    <row r="48" spans="1:12" x14ac:dyDescent="0.25">
      <c r="A48">
        <v>9019</v>
      </c>
      <c r="B48">
        <v>1814</v>
      </c>
      <c r="C48" s="1" t="s">
        <v>63</v>
      </c>
      <c r="D48" s="1" t="s">
        <v>10</v>
      </c>
      <c r="E48" s="18" t="s">
        <v>99</v>
      </c>
      <c r="F48">
        <v>15.843055555555555</v>
      </c>
      <c r="G48">
        <v>88.924814870000006</v>
      </c>
      <c r="H48">
        <v>2.1379484112048281</v>
      </c>
      <c r="I48" s="2">
        <f>F48*0.25</f>
        <v>3.9607638888888888</v>
      </c>
      <c r="J48">
        <f>F48*0.75</f>
        <v>11.882291666666667</v>
      </c>
      <c r="K48" s="4" t="s">
        <v>82</v>
      </c>
      <c r="L48" s="1" t="s">
        <v>64</v>
      </c>
    </row>
    <row r="49" spans="1:12" x14ac:dyDescent="0.25">
      <c r="A49">
        <v>9021</v>
      </c>
      <c r="B49">
        <v>1815</v>
      </c>
      <c r="C49" s="1" t="s">
        <v>65</v>
      </c>
      <c r="D49" s="1" t="s">
        <v>10</v>
      </c>
      <c r="E49" s="18" t="s">
        <v>99</v>
      </c>
      <c r="F49">
        <v>15.843055555555555</v>
      </c>
      <c r="G49">
        <v>88.924814870000006</v>
      </c>
      <c r="H49">
        <v>2.1379484112048281</v>
      </c>
      <c r="I49" s="2">
        <f>F49*0.25</f>
        <v>3.9607638888888888</v>
      </c>
      <c r="J49">
        <f>F49*0.75</f>
        <v>11.882291666666667</v>
      </c>
      <c r="K49" s="4" t="s">
        <v>82</v>
      </c>
      <c r="L49" s="1" t="s">
        <v>64</v>
      </c>
    </row>
    <row r="50" spans="1:12" x14ac:dyDescent="0.25">
      <c r="A50">
        <v>9020</v>
      </c>
      <c r="B50">
        <v>1816</v>
      </c>
      <c r="C50" s="1" t="s">
        <v>66</v>
      </c>
      <c r="D50" s="1" t="s">
        <v>10</v>
      </c>
      <c r="E50" s="18" t="s">
        <v>99</v>
      </c>
      <c r="F50">
        <v>15.843055555555555</v>
      </c>
      <c r="G50">
        <v>88.924814870000006</v>
      </c>
      <c r="H50">
        <v>2.1379484112048281</v>
      </c>
      <c r="I50" s="2">
        <f>F50*0.25</f>
        <v>3.9607638888888888</v>
      </c>
      <c r="J50">
        <f>F50*0.75</f>
        <v>11.882291666666667</v>
      </c>
      <c r="K50" s="4" t="s">
        <v>82</v>
      </c>
      <c r="L50" s="1" t="s">
        <v>64</v>
      </c>
    </row>
    <row r="51" spans="1:12" x14ac:dyDescent="0.25">
      <c r="A51">
        <v>9006</v>
      </c>
      <c r="B51">
        <v>1824</v>
      </c>
      <c r="C51" s="1" t="s">
        <v>67</v>
      </c>
      <c r="D51" s="1" t="s">
        <v>10</v>
      </c>
      <c r="E51" s="18" t="s">
        <v>99</v>
      </c>
      <c r="F51">
        <v>28.710673395227829</v>
      </c>
      <c r="G51">
        <v>73.505576910000002</v>
      </c>
      <c r="H51">
        <v>4.6871012407920984</v>
      </c>
      <c r="I51" s="2">
        <f>F51*0.25</f>
        <v>7.1776683488069573</v>
      </c>
      <c r="J51">
        <f>F51*0.75</f>
        <v>21.533005046420872</v>
      </c>
      <c r="K51" s="4" t="s">
        <v>82</v>
      </c>
      <c r="L51" s="1" t="s">
        <v>8</v>
      </c>
    </row>
    <row r="52" spans="1:12" x14ac:dyDescent="0.25">
      <c r="A52">
        <v>9045</v>
      </c>
      <c r="B52">
        <v>9842</v>
      </c>
      <c r="C52" s="1" t="s">
        <v>68</v>
      </c>
      <c r="D52" s="1" t="s">
        <v>10</v>
      </c>
      <c r="E52" s="18" t="s">
        <v>99</v>
      </c>
      <c r="F52">
        <v>2.3836051933721119</v>
      </c>
      <c r="G52">
        <v>9.8837231610000007</v>
      </c>
      <c r="H52">
        <v>2.8939764757541049</v>
      </c>
      <c r="I52" s="2">
        <f>F52*0.25</f>
        <v>0.59590129834302796</v>
      </c>
      <c r="J52">
        <f>F52*0.75</f>
        <v>1.7877038950290838</v>
      </c>
      <c r="K52" s="4" t="s">
        <v>69</v>
      </c>
      <c r="L52" s="1" t="s">
        <v>69</v>
      </c>
    </row>
    <row r="53" spans="1:12" x14ac:dyDescent="0.25">
      <c r="A53">
        <v>9097</v>
      </c>
      <c r="B53">
        <v>9853</v>
      </c>
      <c r="C53" s="1" t="s">
        <v>70</v>
      </c>
      <c r="D53" s="1" t="s">
        <v>10</v>
      </c>
      <c r="E53" s="18" t="s">
        <v>99</v>
      </c>
      <c r="F53">
        <v>6.196084550855252</v>
      </c>
      <c r="G53">
        <v>136.18000789999999</v>
      </c>
      <c r="H53">
        <v>0.5459906763010256</v>
      </c>
      <c r="I53" s="2">
        <f>F53*0.25</f>
        <v>1.549021137713813</v>
      </c>
      <c r="J53">
        <f>F53*0.75</f>
        <v>4.6470634131414386</v>
      </c>
      <c r="K53" s="4" t="s">
        <v>84</v>
      </c>
      <c r="L53" s="1" t="s">
        <v>17</v>
      </c>
    </row>
    <row r="54" spans="1:12" x14ac:dyDescent="0.25">
      <c r="A54">
        <v>9098</v>
      </c>
      <c r="B54">
        <v>9854</v>
      </c>
      <c r="C54" s="1" t="s">
        <v>71</v>
      </c>
      <c r="D54" s="1" t="s">
        <v>10</v>
      </c>
      <c r="E54" s="18" t="s">
        <v>99</v>
      </c>
      <c r="F54">
        <v>6.196084550855252</v>
      </c>
      <c r="G54">
        <v>136.18000789999999</v>
      </c>
      <c r="H54">
        <v>0.5459906763010256</v>
      </c>
      <c r="I54" s="2">
        <f>F54*0.25</f>
        <v>1.549021137713813</v>
      </c>
      <c r="J54">
        <f>F54*0.75</f>
        <v>4.6470634131414386</v>
      </c>
      <c r="K54" s="4" t="s">
        <v>84</v>
      </c>
      <c r="L54" s="1" t="s">
        <v>17</v>
      </c>
    </row>
    <row r="55" spans="1:12" x14ac:dyDescent="0.25">
      <c r="A55">
        <v>9080</v>
      </c>
      <c r="B55">
        <v>10265</v>
      </c>
      <c r="C55" s="1" t="s">
        <v>72</v>
      </c>
      <c r="D55" s="1" t="s">
        <v>10</v>
      </c>
      <c r="E55" s="18" t="s">
        <v>99</v>
      </c>
      <c r="F55">
        <v>2.5425</v>
      </c>
      <c r="G55">
        <v>24.33621162</v>
      </c>
      <c r="H55">
        <v>1.2536873230887857</v>
      </c>
      <c r="I55" s="2">
        <f>F55*0.25</f>
        <v>0.635625</v>
      </c>
      <c r="J55">
        <f>F55*0.75</f>
        <v>1.9068749999999999</v>
      </c>
      <c r="K55" s="4" t="s">
        <v>7</v>
      </c>
      <c r="L55" s="1" t="s">
        <v>7</v>
      </c>
    </row>
    <row r="56" spans="1:12" x14ac:dyDescent="0.25">
      <c r="A56">
        <v>9323</v>
      </c>
      <c r="B56">
        <v>14080</v>
      </c>
      <c r="C56" s="1" t="s">
        <v>73</v>
      </c>
      <c r="D56" s="1" t="s">
        <v>10</v>
      </c>
      <c r="E56" s="18" t="s">
        <v>99</v>
      </c>
      <c r="F56">
        <v>4.4174045750937534</v>
      </c>
      <c r="G56">
        <v>7.9483759999999997</v>
      </c>
      <c r="H56">
        <v>6.6691428415014098</v>
      </c>
      <c r="I56" s="2">
        <f>F56*0.25</f>
        <v>1.1043511437734383</v>
      </c>
      <c r="J56">
        <f>F56*0.75</f>
        <v>3.313053431320315</v>
      </c>
      <c r="K56" s="4" t="s">
        <v>82</v>
      </c>
      <c r="L56" s="1" t="s">
        <v>8</v>
      </c>
    </row>
    <row r="57" spans="1:12" x14ac:dyDescent="0.25">
      <c r="A57">
        <v>9324</v>
      </c>
      <c r="B57">
        <v>14081</v>
      </c>
      <c r="C57" s="1" t="s">
        <v>74</v>
      </c>
      <c r="D57" s="1" t="s">
        <v>10</v>
      </c>
      <c r="E57" s="18" t="s">
        <v>99</v>
      </c>
      <c r="F57">
        <v>3.452055530480111</v>
      </c>
      <c r="G57">
        <v>5.7150480000000003</v>
      </c>
      <c r="H57">
        <v>7.2483496842079376</v>
      </c>
      <c r="I57" s="2">
        <f>F57*0.25</f>
        <v>0.86301388262002776</v>
      </c>
      <c r="J57">
        <f>F57*0.75</f>
        <v>2.5890416478600833</v>
      </c>
      <c r="K57" s="4" t="s">
        <v>82</v>
      </c>
      <c r="L57" s="1" t="s">
        <v>8</v>
      </c>
    </row>
    <row r="58" spans="1:12" x14ac:dyDescent="0.25">
      <c r="A58">
        <v>9106</v>
      </c>
      <c r="B58">
        <v>941</v>
      </c>
      <c r="C58" s="18" t="s">
        <v>5</v>
      </c>
      <c r="D58" s="18" t="s">
        <v>6</v>
      </c>
      <c r="E58" s="18" t="s">
        <v>98</v>
      </c>
      <c r="F58">
        <v>197.57</v>
      </c>
      <c r="G58">
        <v>238.50630899999999</v>
      </c>
      <c r="H58">
        <v>9.9403659800043283</v>
      </c>
      <c r="I58" s="2">
        <f>F58*0.4</f>
        <v>79.028000000000006</v>
      </c>
      <c r="J58">
        <f>F58*0.6</f>
        <v>118.54199999999999</v>
      </c>
      <c r="K58" s="4" t="s">
        <v>7</v>
      </c>
      <c r="L58" s="18" t="s">
        <v>7</v>
      </c>
    </row>
    <row r="59" spans="1:12" x14ac:dyDescent="0.25">
      <c r="A59">
        <v>9228</v>
      </c>
      <c r="B59" s="11">
        <v>933</v>
      </c>
      <c r="C59" s="12" t="s">
        <v>92</v>
      </c>
      <c r="D59" s="12" t="s">
        <v>89</v>
      </c>
      <c r="E59" s="18" t="s">
        <v>98</v>
      </c>
      <c r="F59">
        <v>168</v>
      </c>
      <c r="G59">
        <v>120.8072068</v>
      </c>
      <c r="H59">
        <v>16.687746148601502</v>
      </c>
      <c r="I59" s="2">
        <f t="shared" ref="I59:I63" si="0">F59*0.4</f>
        <v>67.2</v>
      </c>
      <c r="J59">
        <f t="shared" ref="J59:J63" si="1">F59*0.6</f>
        <v>100.8</v>
      </c>
      <c r="K59" s="4" t="s">
        <v>81</v>
      </c>
      <c r="L59" s="12" t="s">
        <v>97</v>
      </c>
    </row>
    <row r="60" spans="1:12" x14ac:dyDescent="0.25">
      <c r="A60">
        <v>9242</v>
      </c>
      <c r="B60" s="11">
        <v>934</v>
      </c>
      <c r="C60" s="12" t="s">
        <v>93</v>
      </c>
      <c r="D60" s="12" t="s">
        <v>90</v>
      </c>
      <c r="E60" s="18" t="s">
        <v>98</v>
      </c>
      <c r="F60">
        <v>30.39</v>
      </c>
      <c r="G60">
        <v>73.964384140000007</v>
      </c>
      <c r="H60">
        <v>4.9304811260205001</v>
      </c>
      <c r="I60" s="2">
        <f t="shared" si="0"/>
        <v>12.156000000000001</v>
      </c>
      <c r="J60">
        <f t="shared" si="1"/>
        <v>18.233999999999998</v>
      </c>
      <c r="K60" s="4" t="s">
        <v>81</v>
      </c>
      <c r="L60" s="12" t="s">
        <v>8</v>
      </c>
    </row>
    <row r="61" spans="1:12" x14ac:dyDescent="0.25">
      <c r="A61">
        <v>9260</v>
      </c>
      <c r="B61">
        <v>1354</v>
      </c>
      <c r="C61" s="18" t="s">
        <v>22</v>
      </c>
      <c r="D61" s="18" t="s">
        <v>23</v>
      </c>
      <c r="E61" s="18" t="s">
        <v>98</v>
      </c>
      <c r="F61">
        <v>0.9663927840773503</v>
      </c>
      <c r="G61">
        <v>146.66043859999999</v>
      </c>
      <c r="H61">
        <v>7.9071858230212594E-2</v>
      </c>
      <c r="I61" s="2">
        <f t="shared" si="0"/>
        <v>0.38655711363094014</v>
      </c>
      <c r="J61">
        <f t="shared" si="1"/>
        <v>0.57983567044641016</v>
      </c>
      <c r="K61" s="4" t="s">
        <v>81</v>
      </c>
      <c r="L61" s="18" t="s">
        <v>24</v>
      </c>
    </row>
    <row r="62" spans="1:12" x14ac:dyDescent="0.25">
      <c r="A62">
        <v>9245</v>
      </c>
      <c r="B62" s="11">
        <v>946</v>
      </c>
      <c r="C62" s="12" t="s">
        <v>94</v>
      </c>
      <c r="D62" s="12" t="s">
        <v>91</v>
      </c>
      <c r="E62" s="18" t="s">
        <v>98</v>
      </c>
      <c r="F62">
        <v>1692.092745858163</v>
      </c>
      <c r="G62">
        <v>565.59219440000004</v>
      </c>
      <c r="H62">
        <v>35.900624427531802</v>
      </c>
      <c r="I62" s="2">
        <f t="shared" si="0"/>
        <v>676.83709834326521</v>
      </c>
      <c r="J62">
        <f t="shared" si="1"/>
        <v>1015.2556475148978</v>
      </c>
      <c r="K62" s="4" t="s">
        <v>81</v>
      </c>
      <c r="L62" s="12" t="s">
        <v>8</v>
      </c>
    </row>
    <row r="63" spans="1:12" x14ac:dyDescent="0.25">
      <c r="A63">
        <v>9244</v>
      </c>
      <c r="B63" s="11">
        <v>947</v>
      </c>
      <c r="C63" s="19" t="s">
        <v>95</v>
      </c>
      <c r="D63" s="19" t="s">
        <v>91</v>
      </c>
      <c r="E63" s="18" t="s">
        <v>98</v>
      </c>
      <c r="F63">
        <v>217.90725414183729</v>
      </c>
      <c r="G63">
        <v>72.83681249</v>
      </c>
      <c r="H63">
        <v>35.900624427531802</v>
      </c>
      <c r="I63" s="2">
        <f t="shared" si="0"/>
        <v>87.162901656734917</v>
      </c>
      <c r="J63">
        <f t="shared" si="1"/>
        <v>130.74435248510235</v>
      </c>
      <c r="K63" s="4" t="s">
        <v>81</v>
      </c>
      <c r="L63" s="19" t="s">
        <v>8</v>
      </c>
    </row>
    <row r="64" spans="1:12" x14ac:dyDescent="0.25">
      <c r="C64" s="1"/>
      <c r="D64" s="1"/>
      <c r="E64" s="18"/>
      <c r="I64" s="2"/>
      <c r="K64" s="4"/>
      <c r="L64" s="1"/>
    </row>
    <row r="65" spans="3:12" x14ac:dyDescent="0.25">
      <c r="C65" s="1"/>
      <c r="D65" s="1"/>
      <c r="E65" s="18"/>
      <c r="I65" s="2"/>
      <c r="K65" s="4"/>
      <c r="L65" s="1"/>
    </row>
    <row r="66" spans="3:12" x14ac:dyDescent="0.25">
      <c r="I66" s="2"/>
      <c r="K66" s="4"/>
    </row>
    <row r="67" spans="3:12" x14ac:dyDescent="0.25">
      <c r="I67" s="2"/>
    </row>
    <row r="68" spans="3:12" x14ac:dyDescent="0.25">
      <c r="I68" s="2"/>
    </row>
    <row r="69" spans="3:12" x14ac:dyDescent="0.25">
      <c r="I69" s="2"/>
    </row>
    <row r="70" spans="3:12" x14ac:dyDescent="0.25">
      <c r="I70" s="2"/>
    </row>
    <row r="71" spans="3:12" x14ac:dyDescent="0.25">
      <c r="I71" s="2"/>
    </row>
    <row r="72" spans="3:12" x14ac:dyDescent="0.25">
      <c r="I72" s="2"/>
    </row>
    <row r="73" spans="3:12" x14ac:dyDescent="0.25">
      <c r="I73" s="2"/>
    </row>
    <row r="74" spans="3:12" x14ac:dyDescent="0.25">
      <c r="I74" s="3"/>
    </row>
  </sheetData>
  <sortState xmlns:xlrd2="http://schemas.microsoft.com/office/spreadsheetml/2017/richdata2" ref="A2:L74">
    <sortCondition ref="D2:D74"/>
    <sortCondition ref="B2:B7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SummaryBySubbasin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Mensinger, Jack</dc:creator>
  <cp:lastModifiedBy>Burgert, Kari</cp:lastModifiedBy>
  <dcterms:created xsi:type="dcterms:W3CDTF">2015-06-05T18:17:20Z</dcterms:created>
  <dcterms:modified xsi:type="dcterms:W3CDTF">2026-07-10T16:30:07Z</dcterms:modified>
</cp:coreProperties>
</file>