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10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MWD\"/>
    </mc:Choice>
  </mc:AlternateContent>
  <xr:revisionPtr revIDLastSave="0" documentId="13_ncr:1_{26F30192-54FC-454C-8C12-25DE03D6117C}" xr6:coauthVersionLast="47" xr6:coauthVersionMax="47" xr10:uidLastSave="{00000000-0000-0000-0000-000000000000}"/>
  <bookViews>
    <workbookView xWindow="28680" yWindow="-120" windowWidth="29040" windowHeight="15720" tabRatio="879" firstSheet="7" activeTab="20" xr2:uid="{00000000-000D-0000-FFFF-FFFF00000000}"/>
  </bookViews>
  <sheets>
    <sheet name="culb-no-use" sheetId="32" r:id="rId1"/>
    <sheet name="culb" sheetId="7" r:id="rId2"/>
    <sheet name="mk drift" sheetId="21" r:id="rId3"/>
    <sheet name="bartley" sheetId="3" r:id="rId4"/>
    <sheet name="red wil" sheetId="26" r:id="rId5"/>
    <sheet name="camb" sheetId="5" r:id="rId6"/>
    <sheet name="fr cam sum" sheetId="12" r:id="rId7"/>
    <sheet name="frnklin" sheetId="14" r:id="rId8"/>
    <sheet name="nap" sheetId="24" r:id="rId9"/>
    <sheet name="frnk pmp" sheetId="13" r:id="rId10"/>
    <sheet name="sup" sheetId="29" r:id="rId11"/>
    <sheet name="cout ne" sheetId="31" r:id="rId12"/>
    <sheet name="ne-bost sum" sheetId="4" r:id="rId13"/>
    <sheet name="almena" sheetId="2" r:id="rId14"/>
    <sheet name="kirwin" sheetId="17" r:id="rId15"/>
    <sheet name="osb-no-use" sheetId="33" r:id="rId16"/>
    <sheet name="osb" sheetId="25" r:id="rId17"/>
    <sheet name="ks abov" sheetId="18" r:id="rId18"/>
    <sheet name="ks below" sheetId="19" r:id="rId19"/>
    <sheet name="ks-bost sum" sheetId="20" r:id="rId20"/>
    <sheet name="gln elder" sheetId="16" r:id="rId21"/>
    <sheet name="mirdan" sheetId="23" r:id="rId22"/>
    <sheet name="Fullerton" sheetId="15" r:id="rId23"/>
    <sheet name="twn lps sum" sheetId="30" r:id="rId24"/>
    <sheet name="ainsworth" sheetId="1" r:id="rId25"/>
    <sheet name="mir flts" sheetId="22" r:id="rId26"/>
  </sheets>
  <definedNames>
    <definedName name="_xlnm.Print_Area" localSheetId="11">'cout ne'!$A$1:$N$39</definedName>
    <definedName name="_xlnm.Print_Area" localSheetId="9">'frnk pmp'!$A$1:$N$39</definedName>
    <definedName name="_xlnm.Print_Area" localSheetId="7">frnklin!$A$1:$N$39</definedName>
    <definedName name="_xlnm.Print_Area" localSheetId="20">'gln elder'!$A$1:$O$34</definedName>
    <definedName name="_xlnm.Print_Area" localSheetId="18">'ks below'!$A$1:$O$36</definedName>
    <definedName name="_xlnm.Print_Area" localSheetId="8">nap!$A$1:$N$39</definedName>
    <definedName name="_xlnm.Print_Area" localSheetId="12">'ne-bost sum'!$A$1:$N$39</definedName>
    <definedName name="_xlnm.Print_Area" localSheetId="10">sup!$A$1:$N$39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4" l="1"/>
  <c r="H18" i="5"/>
  <c r="G18" i="5" s="1"/>
  <c r="H19" i="5"/>
  <c r="H20" i="5"/>
  <c r="H21" i="5"/>
  <c r="H22" i="5"/>
  <c r="H23" i="5"/>
  <c r="H24" i="5"/>
  <c r="H25" i="5"/>
  <c r="H26" i="5"/>
  <c r="H27" i="5"/>
  <c r="G19" i="5"/>
  <c r="G20" i="5"/>
  <c r="G21" i="5"/>
  <c r="G22" i="5"/>
  <c r="G23" i="5"/>
  <c r="G24" i="5"/>
  <c r="G25" i="5"/>
  <c r="G26" i="5"/>
  <c r="H27" i="26"/>
  <c r="H20" i="26"/>
  <c r="G20" i="26" s="1"/>
  <c r="H21" i="26"/>
  <c r="G21" i="26" s="1"/>
  <c r="H22" i="26"/>
  <c r="G22" i="26" s="1"/>
  <c r="H23" i="26"/>
  <c r="G23" i="26" s="1"/>
  <c r="H24" i="26"/>
  <c r="H25" i="26"/>
  <c r="H26" i="26"/>
  <c r="G24" i="26"/>
  <c r="G25" i="26"/>
  <c r="G26" i="26"/>
  <c r="H25" i="21"/>
  <c r="G25" i="21" s="1"/>
  <c r="H19" i="21"/>
  <c r="G19" i="21" s="1"/>
  <c r="H20" i="21"/>
  <c r="G20" i="21" s="1"/>
  <c r="G22" i="21"/>
  <c r="H22" i="21"/>
  <c r="H23" i="21"/>
  <c r="G23" i="21" s="1"/>
  <c r="H24" i="21"/>
  <c r="G24" i="21" s="1"/>
  <c r="H21" i="21"/>
  <c r="G21" i="21" s="1"/>
  <c r="H19" i="3"/>
  <c r="H20" i="3"/>
  <c r="H21" i="3"/>
  <c r="H22" i="3"/>
  <c r="G22" i="3" s="1"/>
  <c r="H23" i="3"/>
  <c r="G19" i="3"/>
  <c r="G20" i="3"/>
  <c r="G21" i="3"/>
  <c r="G23" i="3"/>
  <c r="J18" i="31"/>
  <c r="J19" i="31"/>
  <c r="J20" i="31"/>
  <c r="J21" i="31"/>
  <c r="J22" i="31"/>
  <c r="J23" i="31"/>
  <c r="J24" i="31"/>
  <c r="J25" i="31"/>
  <c r="J26" i="31"/>
  <c r="J27" i="31"/>
  <c r="G18" i="31"/>
  <c r="G19" i="31"/>
  <c r="G20" i="31"/>
  <c r="G25" i="31"/>
  <c r="G26" i="31"/>
  <c r="G27" i="31"/>
  <c r="J17" i="29"/>
  <c r="J18" i="29"/>
  <c r="J19" i="29"/>
  <c r="J20" i="29"/>
  <c r="J21" i="29"/>
  <c r="J22" i="29"/>
  <c r="J23" i="29"/>
  <c r="J24" i="29"/>
  <c r="J25" i="29"/>
  <c r="J26" i="29"/>
  <c r="J27" i="29"/>
  <c r="G18" i="29"/>
  <c r="G19" i="29"/>
  <c r="G20" i="29"/>
  <c r="G21" i="29"/>
  <c r="G22" i="29"/>
  <c r="G23" i="29"/>
  <c r="G24" i="29"/>
  <c r="G25" i="29"/>
  <c r="G26" i="29"/>
  <c r="G27" i="29"/>
  <c r="J19" i="13"/>
  <c r="J20" i="13"/>
  <c r="J21" i="13"/>
  <c r="J22" i="13"/>
  <c r="J23" i="13"/>
  <c r="J24" i="13"/>
  <c r="J25" i="13"/>
  <c r="J26" i="13"/>
  <c r="J27" i="13"/>
  <c r="G19" i="13"/>
  <c r="G20" i="13"/>
  <c r="G21" i="13"/>
  <c r="G22" i="13"/>
  <c r="G23" i="13"/>
  <c r="G24" i="13"/>
  <c r="G25" i="13"/>
  <c r="G26" i="13"/>
  <c r="J19" i="24"/>
  <c r="J20" i="24"/>
  <c r="J21" i="24"/>
  <c r="J22" i="24"/>
  <c r="J23" i="24"/>
  <c r="J24" i="24"/>
  <c r="J25" i="24"/>
  <c r="J26" i="24"/>
  <c r="G19" i="24"/>
  <c r="G20" i="24"/>
  <c r="G21" i="24"/>
  <c r="G22" i="24"/>
  <c r="G23" i="24"/>
  <c r="G24" i="24"/>
  <c r="G25" i="24"/>
  <c r="G26" i="24"/>
  <c r="G27" i="24"/>
  <c r="J18" i="14"/>
  <c r="J19" i="14"/>
  <c r="J20" i="14"/>
  <c r="J21" i="14"/>
  <c r="J22" i="14"/>
  <c r="J23" i="14"/>
  <c r="J24" i="14"/>
  <c r="J25" i="14"/>
  <c r="J26" i="14"/>
  <c r="J27" i="14"/>
  <c r="G18" i="14"/>
  <c r="G19" i="14"/>
  <c r="G20" i="14"/>
  <c r="G21" i="14"/>
  <c r="G23" i="14"/>
  <c r="G24" i="14"/>
  <c r="G25" i="14"/>
  <c r="G26" i="14"/>
  <c r="G27" i="14"/>
  <c r="D21" i="18"/>
  <c r="E21" i="18"/>
  <c r="D23" i="18"/>
  <c r="D20" i="18"/>
  <c r="D22" i="18"/>
  <c r="D24" i="18"/>
  <c r="D25" i="18"/>
  <c r="J19" i="18"/>
  <c r="J20" i="18"/>
  <c r="J21" i="18"/>
  <c r="J22" i="18"/>
  <c r="J23" i="18"/>
  <c r="J24" i="18"/>
  <c r="J25" i="18"/>
  <c r="J26" i="18"/>
  <c r="J27" i="18"/>
  <c r="G18" i="18"/>
  <c r="G20" i="18"/>
  <c r="G26" i="18"/>
  <c r="G27" i="18"/>
  <c r="J18" i="22"/>
  <c r="J19" i="22"/>
  <c r="J20" i="22"/>
  <c r="J21" i="22"/>
  <c r="J22" i="22"/>
  <c r="J23" i="22"/>
  <c r="J24" i="22"/>
  <c r="J25" i="22"/>
  <c r="J26" i="22"/>
  <c r="J27" i="22"/>
  <c r="G21" i="22"/>
  <c r="G22" i="22"/>
  <c r="G23" i="22"/>
  <c r="G24" i="22"/>
  <c r="G25" i="22"/>
  <c r="G26" i="22"/>
  <c r="G27" i="22"/>
  <c r="G27" i="15"/>
  <c r="G20" i="15"/>
  <c r="G21" i="15"/>
  <c r="G22" i="15"/>
  <c r="G23" i="15"/>
  <c r="G19" i="15"/>
  <c r="G21" i="23"/>
  <c r="G22" i="23"/>
  <c r="G23" i="23"/>
  <c r="G24" i="23"/>
  <c r="G20" i="23"/>
  <c r="J20" i="15"/>
  <c r="J21" i="15"/>
  <c r="J22" i="15"/>
  <c r="J23" i="15"/>
  <c r="J19" i="15"/>
  <c r="J21" i="23"/>
  <c r="J22" i="23"/>
  <c r="J23" i="23"/>
  <c r="J24" i="23"/>
  <c r="J20" i="23"/>
  <c r="J19" i="23"/>
  <c r="G19" i="23"/>
  <c r="E17" i="2"/>
  <c r="E18" i="2"/>
  <c r="E19" i="2"/>
  <c r="E20" i="2"/>
  <c r="E21" i="2"/>
  <c r="E22" i="2"/>
  <c r="E23" i="2"/>
  <c r="E24" i="2"/>
  <c r="E25" i="2"/>
  <c r="E26" i="2"/>
  <c r="E27" i="2"/>
  <c r="E16" i="2"/>
  <c r="M29" i="2"/>
  <c r="N28" i="33" l="1"/>
  <c r="L28" i="33"/>
  <c r="K28" i="33"/>
  <c r="I28" i="33"/>
  <c r="H28" i="33"/>
  <c r="J28" i="33" s="1"/>
  <c r="F28" i="33"/>
  <c r="D28" i="33"/>
  <c r="C28" i="33"/>
  <c r="B28" i="33"/>
  <c r="M27" i="33"/>
  <c r="J27" i="33"/>
  <c r="E27" i="33"/>
  <c r="G27" i="33" s="1"/>
  <c r="M26" i="33"/>
  <c r="J26" i="33"/>
  <c r="E26" i="33"/>
  <c r="G26" i="33" s="1"/>
  <c r="M25" i="33"/>
  <c r="J25" i="33"/>
  <c r="E25" i="33"/>
  <c r="G25" i="33" s="1"/>
  <c r="M24" i="33"/>
  <c r="J24" i="33"/>
  <c r="E24" i="33"/>
  <c r="G24" i="33" s="1"/>
  <c r="M23" i="33"/>
  <c r="E23" i="33"/>
  <c r="M22" i="33"/>
  <c r="E22" i="33"/>
  <c r="M21" i="33"/>
  <c r="E21" i="33"/>
  <c r="M20" i="33"/>
  <c r="E20" i="33"/>
  <c r="M19" i="33"/>
  <c r="M28" i="33" s="1"/>
  <c r="J19" i="33"/>
  <c r="E19" i="33"/>
  <c r="G19" i="33" s="1"/>
  <c r="M18" i="33"/>
  <c r="J18" i="33"/>
  <c r="E18" i="33"/>
  <c r="G18" i="33" s="1"/>
  <c r="M17" i="33"/>
  <c r="J17" i="33"/>
  <c r="E17" i="33"/>
  <c r="G17" i="33" s="1"/>
  <c r="M16" i="33"/>
  <c r="J16" i="33"/>
  <c r="E16" i="33"/>
  <c r="E28" i="33" s="1"/>
  <c r="G20" i="17"/>
  <c r="G21" i="17"/>
  <c r="G22" i="17"/>
  <c r="G23" i="17"/>
  <c r="G24" i="17"/>
  <c r="G25" i="17"/>
  <c r="J20" i="17"/>
  <c r="J21" i="17"/>
  <c r="J22" i="17"/>
  <c r="J23" i="17"/>
  <c r="J24" i="17"/>
  <c r="J25" i="17"/>
  <c r="J26" i="17"/>
  <c r="J28" i="17"/>
  <c r="C21" i="16"/>
  <c r="Q16" i="19"/>
  <c r="U27" i="19"/>
  <c r="U26" i="19"/>
  <c r="U25" i="19"/>
  <c r="U24" i="19"/>
  <c r="U23" i="19"/>
  <c r="U22" i="19"/>
  <c r="U21" i="19"/>
  <c r="U20" i="19"/>
  <c r="U19" i="19"/>
  <c r="U18" i="19"/>
  <c r="U17" i="19"/>
  <c r="U16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Q17" i="19"/>
  <c r="Q18" i="19"/>
  <c r="Q19" i="19"/>
  <c r="Q20" i="19"/>
  <c r="Q21" i="19"/>
  <c r="Q22" i="19"/>
  <c r="Q23" i="19"/>
  <c r="Q24" i="19"/>
  <c r="Q25" i="19"/>
  <c r="Q26" i="19"/>
  <c r="Q27" i="19"/>
  <c r="G28" i="33" l="1"/>
  <c r="G16" i="33"/>
  <c r="E21" i="21"/>
  <c r="C16" i="12"/>
  <c r="C17" i="12"/>
  <c r="C18" i="12"/>
  <c r="C20" i="12"/>
  <c r="C21" i="12"/>
  <c r="C22" i="12"/>
  <c r="C23" i="12"/>
  <c r="C24" i="12"/>
  <c r="C25" i="12"/>
  <c r="C26" i="12"/>
  <c r="C27" i="12"/>
  <c r="C19" i="12"/>
  <c r="E22" i="26"/>
  <c r="K9" i="12"/>
  <c r="K9" i="20"/>
  <c r="K9" i="4"/>
  <c r="B28" i="16" l="1"/>
  <c r="N28" i="32" l="1"/>
  <c r="L28" i="32"/>
  <c r="K28" i="32"/>
  <c r="I28" i="32"/>
  <c r="H28" i="32"/>
  <c r="F28" i="32"/>
  <c r="D28" i="32"/>
  <c r="C28" i="32"/>
  <c r="B28" i="32"/>
  <c r="M27" i="32"/>
  <c r="J27" i="32"/>
  <c r="E27" i="32"/>
  <c r="G27" i="32" s="1"/>
  <c r="M26" i="32"/>
  <c r="J26" i="32"/>
  <c r="E26" i="32"/>
  <c r="G26" i="32" s="1"/>
  <c r="M25" i="32"/>
  <c r="J25" i="32"/>
  <c r="G25" i="32"/>
  <c r="E25" i="32"/>
  <c r="M24" i="32"/>
  <c r="J24" i="32"/>
  <c r="E24" i="32"/>
  <c r="G24" i="32" s="1"/>
  <c r="M23" i="32"/>
  <c r="J23" i="32"/>
  <c r="G23" i="32"/>
  <c r="E23" i="32"/>
  <c r="M22" i="32"/>
  <c r="J22" i="32"/>
  <c r="G22" i="32"/>
  <c r="E22" i="32"/>
  <c r="M21" i="32"/>
  <c r="J21" i="32"/>
  <c r="G21" i="32"/>
  <c r="E21" i="32"/>
  <c r="M20" i="32"/>
  <c r="J20" i="32"/>
  <c r="G20" i="32"/>
  <c r="E20" i="32"/>
  <c r="M19" i="32"/>
  <c r="J19" i="32"/>
  <c r="G19" i="32"/>
  <c r="E19" i="32"/>
  <c r="M18" i="32"/>
  <c r="J18" i="32"/>
  <c r="E18" i="32"/>
  <c r="G18" i="32" s="1"/>
  <c r="M17" i="32"/>
  <c r="J17" i="32"/>
  <c r="E17" i="32"/>
  <c r="G17" i="32" s="1"/>
  <c r="M16" i="32"/>
  <c r="M28" i="32" s="1"/>
  <c r="J16" i="32"/>
  <c r="E16" i="32"/>
  <c r="E28" i="32" s="1"/>
  <c r="G28" i="32" l="1"/>
  <c r="J28" i="32"/>
  <c r="G16" i="32"/>
  <c r="J28" i="16" l="1"/>
  <c r="F28" i="16"/>
  <c r="G28" i="16"/>
  <c r="H28" i="16"/>
  <c r="I28" i="16"/>
  <c r="I28" i="21" l="1"/>
  <c r="K9" i="30"/>
  <c r="C17" i="16" l="1"/>
  <c r="C18" i="16"/>
  <c r="C19" i="16"/>
  <c r="C20" i="16"/>
  <c r="C27" i="16"/>
  <c r="C16" i="16"/>
  <c r="D17" i="4" l="1"/>
  <c r="D18" i="4"/>
  <c r="D19" i="4"/>
  <c r="D20" i="4"/>
  <c r="D21" i="4"/>
  <c r="D22" i="4"/>
  <c r="D23" i="4"/>
  <c r="D24" i="4"/>
  <c r="D25" i="4"/>
  <c r="D26" i="4"/>
  <c r="D27" i="4"/>
  <c r="C17" i="4"/>
  <c r="C18" i="4"/>
  <c r="C19" i="4"/>
  <c r="C20" i="4"/>
  <c r="C21" i="4"/>
  <c r="C22" i="4"/>
  <c r="C23" i="4"/>
  <c r="C24" i="4"/>
  <c r="C25" i="4"/>
  <c r="C26" i="4"/>
  <c r="C27" i="4"/>
  <c r="C16" i="4"/>
  <c r="D16" i="4"/>
  <c r="I17" i="4" l="1"/>
  <c r="I18" i="4"/>
  <c r="I19" i="4"/>
  <c r="I20" i="4"/>
  <c r="I21" i="4"/>
  <c r="I22" i="4"/>
  <c r="I23" i="4"/>
  <c r="I24" i="4"/>
  <c r="I25" i="4"/>
  <c r="I26" i="4"/>
  <c r="I27" i="4"/>
  <c r="I16" i="4"/>
  <c r="L17" i="12"/>
  <c r="L18" i="12"/>
  <c r="L19" i="12"/>
  <c r="L20" i="12"/>
  <c r="L21" i="12"/>
  <c r="L22" i="12"/>
  <c r="L23" i="12"/>
  <c r="L24" i="12"/>
  <c r="L25" i="12"/>
  <c r="L26" i="12"/>
  <c r="L27" i="12"/>
  <c r="L16" i="12"/>
  <c r="K17" i="12"/>
  <c r="K18" i="12"/>
  <c r="K19" i="12"/>
  <c r="K20" i="12"/>
  <c r="K21" i="12"/>
  <c r="K22" i="12"/>
  <c r="K23" i="12"/>
  <c r="K24" i="12"/>
  <c r="K25" i="12"/>
  <c r="K26" i="12"/>
  <c r="K27" i="12"/>
  <c r="K16" i="12"/>
  <c r="I17" i="12"/>
  <c r="I18" i="12"/>
  <c r="I19" i="12"/>
  <c r="I20" i="12"/>
  <c r="I21" i="12"/>
  <c r="I22" i="12"/>
  <c r="I23" i="12"/>
  <c r="I24" i="12"/>
  <c r="I25" i="12"/>
  <c r="I26" i="12"/>
  <c r="I27" i="12"/>
  <c r="I16" i="12"/>
  <c r="F17" i="12"/>
  <c r="F18" i="12"/>
  <c r="F19" i="12"/>
  <c r="F20" i="12"/>
  <c r="F21" i="12"/>
  <c r="F22" i="12"/>
  <c r="F23" i="12"/>
  <c r="F24" i="12"/>
  <c r="F25" i="12"/>
  <c r="F26" i="12"/>
  <c r="F27" i="12"/>
  <c r="F16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D17" i="12"/>
  <c r="D18" i="12"/>
  <c r="D19" i="12"/>
  <c r="D20" i="12"/>
  <c r="D21" i="12"/>
  <c r="D22" i="12"/>
  <c r="D23" i="12"/>
  <c r="D24" i="12"/>
  <c r="D25" i="12"/>
  <c r="D26" i="12"/>
  <c r="D27" i="12"/>
  <c r="D16" i="12"/>
  <c r="E20" i="12" l="1"/>
  <c r="M22" i="12"/>
  <c r="I28" i="4"/>
  <c r="J17" i="18"/>
  <c r="J18" i="18"/>
  <c r="B27" i="4" l="1"/>
  <c r="B26" i="4"/>
  <c r="B25" i="4"/>
  <c r="B24" i="4"/>
  <c r="B23" i="4"/>
  <c r="B22" i="4"/>
  <c r="B21" i="4"/>
  <c r="B20" i="4"/>
  <c r="B19" i="4"/>
  <c r="B18" i="4"/>
  <c r="B17" i="4"/>
  <c r="B16" i="4"/>
  <c r="L17" i="4" l="1"/>
  <c r="L18" i="4"/>
  <c r="L19" i="4"/>
  <c r="L20" i="4"/>
  <c r="L21" i="4"/>
  <c r="L22" i="4"/>
  <c r="L23" i="4"/>
  <c r="L24" i="4"/>
  <c r="L25" i="4"/>
  <c r="L26" i="4"/>
  <c r="L27" i="4"/>
  <c r="L16" i="4"/>
  <c r="K17" i="4"/>
  <c r="K18" i="4"/>
  <c r="M18" i="4" s="1"/>
  <c r="K19" i="4"/>
  <c r="K20" i="4"/>
  <c r="K21" i="4"/>
  <c r="K22" i="4"/>
  <c r="K23" i="4"/>
  <c r="K24" i="4"/>
  <c r="K25" i="4"/>
  <c r="K26" i="4"/>
  <c r="K27" i="4"/>
  <c r="K16" i="4"/>
  <c r="H17" i="4"/>
  <c r="H18" i="4"/>
  <c r="H19" i="4"/>
  <c r="H20" i="4"/>
  <c r="H21" i="4"/>
  <c r="H22" i="4"/>
  <c r="H23" i="4"/>
  <c r="H24" i="4"/>
  <c r="H25" i="4"/>
  <c r="H26" i="4"/>
  <c r="H27" i="4"/>
  <c r="H16" i="4"/>
  <c r="E16" i="4"/>
  <c r="F16" i="4"/>
  <c r="E17" i="4"/>
  <c r="F17" i="4"/>
  <c r="E18" i="4"/>
  <c r="F18" i="4"/>
  <c r="E19" i="4"/>
  <c r="F19" i="4"/>
  <c r="E20" i="4"/>
  <c r="F20" i="4"/>
  <c r="E21" i="4"/>
  <c r="F21" i="4"/>
  <c r="E22" i="4"/>
  <c r="F22" i="4"/>
  <c r="E23" i="4"/>
  <c r="F23" i="4"/>
  <c r="E24" i="4"/>
  <c r="F24" i="4"/>
  <c r="E25" i="4"/>
  <c r="F25" i="4"/>
  <c r="E26" i="4"/>
  <c r="F26" i="4"/>
  <c r="E27" i="4"/>
  <c r="F27" i="4"/>
  <c r="C28" i="4"/>
  <c r="D28" i="4"/>
  <c r="J20" i="4" l="1"/>
  <c r="M20" i="4"/>
  <c r="M19" i="4"/>
  <c r="N19" i="4" s="1"/>
  <c r="M25" i="4"/>
  <c r="N25" i="4" s="1"/>
  <c r="J22" i="4"/>
  <c r="M22" i="4"/>
  <c r="N22" i="4" s="1"/>
  <c r="J25" i="4"/>
  <c r="J18" i="4"/>
  <c r="M26" i="4"/>
  <c r="N26" i="4" s="1"/>
  <c r="J27" i="4"/>
  <c r="J26" i="4"/>
  <c r="M17" i="4"/>
  <c r="N17" i="4" s="1"/>
  <c r="G18" i="4"/>
  <c r="G27" i="4"/>
  <c r="G20" i="4"/>
  <c r="M24" i="4"/>
  <c r="N24" i="4" s="1"/>
  <c r="J21" i="4"/>
  <c r="M23" i="4"/>
  <c r="N23" i="4" s="1"/>
  <c r="G26" i="4"/>
  <c r="G21" i="4"/>
  <c r="M27" i="4"/>
  <c r="N27" i="4" s="1"/>
  <c r="J19" i="4"/>
  <c r="J17" i="4"/>
  <c r="M21" i="4"/>
  <c r="N21" i="4" s="1"/>
  <c r="J23" i="4"/>
  <c r="M16" i="4"/>
  <c r="G22" i="4"/>
  <c r="G25" i="4"/>
  <c r="G17" i="4"/>
  <c r="J24" i="4"/>
  <c r="G23" i="4"/>
  <c r="J16" i="4"/>
  <c r="E28" i="4"/>
  <c r="G19" i="4"/>
  <c r="G16" i="4"/>
  <c r="G24" i="4"/>
  <c r="N18" i="4"/>
  <c r="N20" i="4"/>
  <c r="M28" i="4" l="1"/>
  <c r="N28" i="4" s="1"/>
  <c r="N16" i="4"/>
  <c r="M30" i="4" l="1"/>
  <c r="E29" i="4"/>
  <c r="E30" i="4"/>
  <c r="M29" i="4"/>
  <c r="E21" i="23"/>
  <c r="E22" i="31" l="1"/>
  <c r="G22" i="31" s="1"/>
  <c r="E23" i="31"/>
  <c r="G23" i="31" s="1"/>
  <c r="E16" i="31"/>
  <c r="G16" i="31" s="1"/>
  <c r="J16" i="31"/>
  <c r="M16" i="31"/>
  <c r="N16" i="31" s="1"/>
  <c r="E17" i="31"/>
  <c r="G17" i="31" s="1"/>
  <c r="J17" i="31"/>
  <c r="M17" i="31"/>
  <c r="N17" i="31" s="1"/>
  <c r="E18" i="31"/>
  <c r="M18" i="31"/>
  <c r="N18" i="31" s="1"/>
  <c r="E19" i="31"/>
  <c r="M19" i="31"/>
  <c r="N19" i="31" s="1"/>
  <c r="E20" i="31"/>
  <c r="M20" i="31"/>
  <c r="N20" i="31" s="1"/>
  <c r="E21" i="31"/>
  <c r="G21" i="31" s="1"/>
  <c r="M21" i="31"/>
  <c r="N21" i="31" s="1"/>
  <c r="M22" i="31"/>
  <c r="N22" i="31" s="1"/>
  <c r="M23" i="31"/>
  <c r="N23" i="31" s="1"/>
  <c r="E24" i="31"/>
  <c r="G24" i="31" s="1"/>
  <c r="M24" i="31"/>
  <c r="N24" i="31" s="1"/>
  <c r="E25" i="31"/>
  <c r="M25" i="31"/>
  <c r="N25" i="31" s="1"/>
  <c r="E26" i="31"/>
  <c r="M26" i="31"/>
  <c r="N26" i="31" s="1"/>
  <c r="E27" i="31"/>
  <c r="M27" i="31"/>
  <c r="N27" i="31" s="1"/>
  <c r="B28" i="31"/>
  <c r="C28" i="31"/>
  <c r="D28" i="31"/>
  <c r="F28" i="31"/>
  <c r="F29" i="31" s="1"/>
  <c r="H28" i="31"/>
  <c r="H29" i="31" s="1"/>
  <c r="I28" i="31"/>
  <c r="I29" i="31" s="1"/>
  <c r="K28" i="31"/>
  <c r="K29" i="31" s="1"/>
  <c r="L28" i="31"/>
  <c r="L29" i="31" s="1"/>
  <c r="J21" i="7"/>
  <c r="J20" i="7"/>
  <c r="G16" i="2"/>
  <c r="G18" i="2"/>
  <c r="G19" i="2"/>
  <c r="G25" i="2"/>
  <c r="G26" i="2"/>
  <c r="G27" i="2"/>
  <c r="L28" i="7"/>
  <c r="L29" i="7" s="1"/>
  <c r="K28" i="7"/>
  <c r="K29" i="7" s="1"/>
  <c r="I28" i="7"/>
  <c r="I29" i="7" s="1"/>
  <c r="F28" i="7"/>
  <c r="F29" i="7" s="1"/>
  <c r="D28" i="7"/>
  <c r="C28" i="7"/>
  <c r="B28" i="7"/>
  <c r="M27" i="7"/>
  <c r="N27" i="7" s="1"/>
  <c r="J27" i="7"/>
  <c r="E27" i="7"/>
  <c r="M26" i="7"/>
  <c r="N26" i="7" s="1"/>
  <c r="J26" i="7"/>
  <c r="E26" i="7"/>
  <c r="M25" i="7"/>
  <c r="N25" i="7" s="1"/>
  <c r="J25" i="7"/>
  <c r="E25" i="7"/>
  <c r="M24" i="7"/>
  <c r="N24" i="7" s="1"/>
  <c r="J24" i="7"/>
  <c r="E24" i="7"/>
  <c r="G24" i="7" s="1"/>
  <c r="M23" i="7"/>
  <c r="N23" i="7" s="1"/>
  <c r="J23" i="7"/>
  <c r="E23" i="7"/>
  <c r="G23" i="7" s="1"/>
  <c r="M22" i="7"/>
  <c r="N22" i="7" s="1"/>
  <c r="J22" i="7"/>
  <c r="E22" i="7"/>
  <c r="G22" i="7" s="1"/>
  <c r="M21" i="7"/>
  <c r="N21" i="7" s="1"/>
  <c r="E21" i="7"/>
  <c r="G21" i="7" s="1"/>
  <c r="M20" i="7"/>
  <c r="N20" i="7" s="1"/>
  <c r="E20" i="7"/>
  <c r="M19" i="7"/>
  <c r="N19" i="7" s="1"/>
  <c r="J19" i="7"/>
  <c r="E19" i="7"/>
  <c r="M18" i="7"/>
  <c r="N18" i="7" s="1"/>
  <c r="J18" i="7"/>
  <c r="E18" i="7"/>
  <c r="M17" i="7"/>
  <c r="N17" i="7" s="1"/>
  <c r="J17" i="7"/>
  <c r="E17" i="7"/>
  <c r="G17" i="7" s="1"/>
  <c r="M16" i="7"/>
  <c r="J16" i="7"/>
  <c r="E16" i="7"/>
  <c r="L28" i="25"/>
  <c r="L29" i="25" s="1"/>
  <c r="K28" i="25"/>
  <c r="K29" i="25" s="1"/>
  <c r="I28" i="25"/>
  <c r="I29" i="25" s="1"/>
  <c r="F28" i="25"/>
  <c r="F29" i="25" s="1"/>
  <c r="D28" i="25"/>
  <c r="C28" i="25"/>
  <c r="B28" i="25"/>
  <c r="M27" i="25"/>
  <c r="N27" i="25" s="1"/>
  <c r="J27" i="25"/>
  <c r="E27" i="25"/>
  <c r="G27" i="25" s="1"/>
  <c r="M26" i="25"/>
  <c r="N26" i="25" s="1"/>
  <c r="J26" i="25"/>
  <c r="E26" i="25"/>
  <c r="G26" i="25" s="1"/>
  <c r="M25" i="25"/>
  <c r="N25" i="25" s="1"/>
  <c r="J25" i="25"/>
  <c r="E25" i="25"/>
  <c r="G25" i="25" s="1"/>
  <c r="M24" i="25"/>
  <c r="N24" i="25" s="1"/>
  <c r="J24" i="25"/>
  <c r="E24" i="25"/>
  <c r="G24" i="25" s="1"/>
  <c r="M23" i="25"/>
  <c r="N23" i="25" s="1"/>
  <c r="E23" i="25"/>
  <c r="M22" i="25"/>
  <c r="N22" i="25" s="1"/>
  <c r="E22" i="25"/>
  <c r="M21" i="25"/>
  <c r="N21" i="25" s="1"/>
  <c r="E21" i="25"/>
  <c r="M20" i="25"/>
  <c r="N20" i="25" s="1"/>
  <c r="E20" i="25"/>
  <c r="M19" i="25"/>
  <c r="N19" i="25" s="1"/>
  <c r="J19" i="25"/>
  <c r="E19" i="25"/>
  <c r="G19" i="25" s="1"/>
  <c r="M18" i="25"/>
  <c r="N18" i="25" s="1"/>
  <c r="J18" i="25"/>
  <c r="E18" i="25"/>
  <c r="G18" i="25" s="1"/>
  <c r="M17" i="25"/>
  <c r="N17" i="25" s="1"/>
  <c r="J17" i="25"/>
  <c r="E17" i="25"/>
  <c r="G17" i="25" s="1"/>
  <c r="M16" i="25"/>
  <c r="N16" i="25" s="1"/>
  <c r="J16" i="25"/>
  <c r="E16" i="25"/>
  <c r="G16" i="25" s="1"/>
  <c r="L28" i="21"/>
  <c r="L29" i="21" s="1"/>
  <c r="K28" i="21"/>
  <c r="K29" i="21" s="1"/>
  <c r="I29" i="21"/>
  <c r="F28" i="21"/>
  <c r="F29" i="21" s="1"/>
  <c r="D28" i="21"/>
  <c r="C28" i="21"/>
  <c r="B28" i="21"/>
  <c r="M27" i="21"/>
  <c r="N27" i="21" s="1"/>
  <c r="H27" i="21"/>
  <c r="J27" i="21" s="1"/>
  <c r="E27" i="21"/>
  <c r="M26" i="21"/>
  <c r="N26" i="21" s="1"/>
  <c r="H26" i="21"/>
  <c r="J26" i="21" s="1"/>
  <c r="E26" i="21"/>
  <c r="M25" i="21"/>
  <c r="N25" i="21" s="1"/>
  <c r="J25" i="21"/>
  <c r="E25" i="21"/>
  <c r="M24" i="21"/>
  <c r="N24" i="21" s="1"/>
  <c r="E24" i="21"/>
  <c r="M23" i="21"/>
  <c r="N23" i="21" s="1"/>
  <c r="E23" i="21"/>
  <c r="M22" i="21"/>
  <c r="N22" i="21" s="1"/>
  <c r="E22" i="21"/>
  <c r="M21" i="21"/>
  <c r="N21" i="21" s="1"/>
  <c r="M20" i="21"/>
  <c r="N20" i="21" s="1"/>
  <c r="E20" i="21"/>
  <c r="M19" i="21"/>
  <c r="N19" i="21" s="1"/>
  <c r="J19" i="21"/>
  <c r="E19" i="21"/>
  <c r="M18" i="21"/>
  <c r="N18" i="21" s="1"/>
  <c r="H18" i="21"/>
  <c r="J18" i="21" s="1"/>
  <c r="E18" i="21"/>
  <c r="M17" i="21"/>
  <c r="N17" i="21" s="1"/>
  <c r="H17" i="21"/>
  <c r="J17" i="21" s="1"/>
  <c r="E17" i="21"/>
  <c r="M16" i="21"/>
  <c r="N16" i="21" s="1"/>
  <c r="H16" i="21"/>
  <c r="E16" i="21"/>
  <c r="L28" i="5"/>
  <c r="L29" i="5" s="1"/>
  <c r="K28" i="5"/>
  <c r="K29" i="5" s="1"/>
  <c r="I28" i="5"/>
  <c r="I29" i="5" s="1"/>
  <c r="F28" i="5"/>
  <c r="F29" i="5" s="1"/>
  <c r="D28" i="5"/>
  <c r="C28" i="5"/>
  <c r="B28" i="5"/>
  <c r="M27" i="5"/>
  <c r="N27" i="5" s="1"/>
  <c r="J27" i="5"/>
  <c r="E27" i="5"/>
  <c r="M26" i="5"/>
  <c r="N26" i="5" s="1"/>
  <c r="J26" i="5"/>
  <c r="E26" i="5"/>
  <c r="M25" i="5"/>
  <c r="N25" i="5" s="1"/>
  <c r="J25" i="5"/>
  <c r="E25" i="5"/>
  <c r="M24" i="5"/>
  <c r="N24" i="5" s="1"/>
  <c r="E24" i="5"/>
  <c r="M23" i="5"/>
  <c r="N23" i="5" s="1"/>
  <c r="E23" i="5"/>
  <c r="M22" i="5"/>
  <c r="N22" i="5" s="1"/>
  <c r="E22" i="5"/>
  <c r="M21" i="5"/>
  <c r="N21" i="5" s="1"/>
  <c r="E21" i="5"/>
  <c r="M20" i="5"/>
  <c r="N20" i="5" s="1"/>
  <c r="E20" i="5"/>
  <c r="M19" i="5"/>
  <c r="N19" i="5" s="1"/>
  <c r="E19" i="5"/>
  <c r="M18" i="5"/>
  <c r="N18" i="5" s="1"/>
  <c r="J18" i="5"/>
  <c r="E18" i="5"/>
  <c r="M17" i="5"/>
  <c r="N17" i="5" s="1"/>
  <c r="H17" i="5"/>
  <c r="J17" i="5" s="1"/>
  <c r="E17" i="5"/>
  <c r="M16" i="5"/>
  <c r="H16" i="5"/>
  <c r="J16" i="5" s="1"/>
  <c r="E16" i="5"/>
  <c r="L28" i="3"/>
  <c r="K28" i="3"/>
  <c r="K29" i="3" s="1"/>
  <c r="I28" i="3"/>
  <c r="I29" i="3" s="1"/>
  <c r="F28" i="3"/>
  <c r="F29" i="3" s="1"/>
  <c r="D28" i="3"/>
  <c r="C28" i="3"/>
  <c r="B28" i="3"/>
  <c r="M27" i="3"/>
  <c r="N27" i="3" s="1"/>
  <c r="H27" i="3"/>
  <c r="J27" i="3" s="1"/>
  <c r="E27" i="3"/>
  <c r="M26" i="3"/>
  <c r="N26" i="3" s="1"/>
  <c r="H26" i="3"/>
  <c r="J26" i="3" s="1"/>
  <c r="E26" i="3"/>
  <c r="M25" i="3"/>
  <c r="N25" i="3" s="1"/>
  <c r="H25" i="3"/>
  <c r="J25" i="3" s="1"/>
  <c r="E25" i="3"/>
  <c r="M24" i="3"/>
  <c r="N24" i="3" s="1"/>
  <c r="H24" i="3"/>
  <c r="J24" i="3" s="1"/>
  <c r="E24" i="3"/>
  <c r="M23" i="3"/>
  <c r="N23" i="3" s="1"/>
  <c r="E23" i="3"/>
  <c r="M22" i="3"/>
  <c r="N22" i="3" s="1"/>
  <c r="E22" i="3"/>
  <c r="M21" i="3"/>
  <c r="N21" i="3" s="1"/>
  <c r="E21" i="3"/>
  <c r="M20" i="3"/>
  <c r="N20" i="3" s="1"/>
  <c r="E20" i="3"/>
  <c r="M19" i="3"/>
  <c r="N19" i="3" s="1"/>
  <c r="E19" i="3"/>
  <c r="M18" i="3"/>
  <c r="N18" i="3" s="1"/>
  <c r="E18" i="3"/>
  <c r="M17" i="3"/>
  <c r="N17" i="3" s="1"/>
  <c r="H17" i="3"/>
  <c r="J17" i="3" s="1"/>
  <c r="E17" i="3"/>
  <c r="M16" i="3"/>
  <c r="N16" i="3" s="1"/>
  <c r="H16" i="3"/>
  <c r="J16" i="3" s="1"/>
  <c r="E16" i="3"/>
  <c r="L28" i="14"/>
  <c r="L29" i="14" s="1"/>
  <c r="L29" i="29"/>
  <c r="K28" i="14"/>
  <c r="K28" i="13"/>
  <c r="K29" i="13" s="1"/>
  <c r="K28" i="24"/>
  <c r="K29" i="24" s="1"/>
  <c r="K28" i="29"/>
  <c r="K29" i="29" s="1"/>
  <c r="H28" i="14"/>
  <c r="H29" i="14" s="1"/>
  <c r="F28" i="14"/>
  <c r="F28" i="13"/>
  <c r="F29" i="13" s="1"/>
  <c r="F28" i="24"/>
  <c r="F29" i="24" s="1"/>
  <c r="F28" i="29"/>
  <c r="F29" i="29" s="1"/>
  <c r="B28" i="14"/>
  <c r="B28" i="13"/>
  <c r="B28" i="24"/>
  <c r="B28" i="29"/>
  <c r="M16" i="13"/>
  <c r="N16" i="13" s="1"/>
  <c r="M17" i="13"/>
  <c r="N17" i="13" s="1"/>
  <c r="M18" i="13"/>
  <c r="N18" i="13" s="1"/>
  <c r="M19" i="13"/>
  <c r="N19" i="13" s="1"/>
  <c r="M20" i="13"/>
  <c r="N20" i="13" s="1"/>
  <c r="M21" i="13"/>
  <c r="N21" i="13" s="1"/>
  <c r="M22" i="13"/>
  <c r="N22" i="13" s="1"/>
  <c r="M23" i="13"/>
  <c r="N23" i="13" s="1"/>
  <c r="M24" i="13"/>
  <c r="N24" i="13" s="1"/>
  <c r="M25" i="13"/>
  <c r="N25" i="13" s="1"/>
  <c r="M26" i="13"/>
  <c r="N26" i="13" s="1"/>
  <c r="M27" i="13"/>
  <c r="N27" i="13" s="1"/>
  <c r="E16" i="13"/>
  <c r="G16" i="13" s="1"/>
  <c r="E17" i="13"/>
  <c r="G17" i="13" s="1"/>
  <c r="E18" i="13"/>
  <c r="G18" i="13" s="1"/>
  <c r="E19" i="13"/>
  <c r="E20" i="13"/>
  <c r="E21" i="13"/>
  <c r="E22" i="13"/>
  <c r="E23" i="13"/>
  <c r="E24" i="13"/>
  <c r="E25" i="13"/>
  <c r="E26" i="13"/>
  <c r="E27" i="13"/>
  <c r="G27" i="13" s="1"/>
  <c r="L28" i="13"/>
  <c r="H28" i="13"/>
  <c r="H29" i="13" s="1"/>
  <c r="I28" i="13"/>
  <c r="I29" i="13" s="1"/>
  <c r="D28" i="13"/>
  <c r="C28" i="13"/>
  <c r="J18" i="13"/>
  <c r="J17" i="13"/>
  <c r="J16" i="13"/>
  <c r="M16" i="24"/>
  <c r="N16" i="24" s="1"/>
  <c r="M17" i="24"/>
  <c r="N17" i="24" s="1"/>
  <c r="M18" i="24"/>
  <c r="N18" i="24" s="1"/>
  <c r="M19" i="24"/>
  <c r="N19" i="24" s="1"/>
  <c r="M20" i="24"/>
  <c r="N20" i="24" s="1"/>
  <c r="M21" i="24"/>
  <c r="N21" i="24" s="1"/>
  <c r="M22" i="24"/>
  <c r="N22" i="24" s="1"/>
  <c r="M23" i="24"/>
  <c r="N23" i="24" s="1"/>
  <c r="M24" i="24"/>
  <c r="N24" i="24" s="1"/>
  <c r="M25" i="24"/>
  <c r="N25" i="24" s="1"/>
  <c r="M26" i="24"/>
  <c r="N26" i="24" s="1"/>
  <c r="M27" i="24"/>
  <c r="N27" i="24" s="1"/>
  <c r="E16" i="24"/>
  <c r="G16" i="24" s="1"/>
  <c r="E17" i="24"/>
  <c r="G17" i="24" s="1"/>
  <c r="E18" i="24"/>
  <c r="G18" i="24" s="1"/>
  <c r="E19" i="24"/>
  <c r="E20" i="24"/>
  <c r="E21" i="24"/>
  <c r="E22" i="24"/>
  <c r="E23" i="24"/>
  <c r="E24" i="24"/>
  <c r="E25" i="24"/>
  <c r="E26" i="24"/>
  <c r="E27" i="24"/>
  <c r="L28" i="24"/>
  <c r="L29" i="24" s="1"/>
  <c r="H28" i="24"/>
  <c r="H29" i="24" s="1"/>
  <c r="I28" i="24"/>
  <c r="I29" i="24" s="1"/>
  <c r="D28" i="24"/>
  <c r="C28" i="24"/>
  <c r="J27" i="24"/>
  <c r="J18" i="24"/>
  <c r="J17" i="24"/>
  <c r="J16" i="24"/>
  <c r="M16" i="14"/>
  <c r="N16" i="14" s="1"/>
  <c r="M17" i="14"/>
  <c r="N17" i="14" s="1"/>
  <c r="M18" i="14"/>
  <c r="M19" i="14"/>
  <c r="N19" i="14" s="1"/>
  <c r="M20" i="14"/>
  <c r="N20" i="14" s="1"/>
  <c r="M21" i="14"/>
  <c r="N21" i="14" s="1"/>
  <c r="M22" i="14"/>
  <c r="N22" i="14" s="1"/>
  <c r="M23" i="14"/>
  <c r="N23" i="14" s="1"/>
  <c r="M24" i="14"/>
  <c r="N24" i="14" s="1"/>
  <c r="M25" i="14"/>
  <c r="N25" i="14" s="1"/>
  <c r="M26" i="14"/>
  <c r="N26" i="14" s="1"/>
  <c r="M27" i="14"/>
  <c r="N27" i="14" s="1"/>
  <c r="E16" i="14"/>
  <c r="G16" i="14" s="1"/>
  <c r="E17" i="14"/>
  <c r="G17" i="14" s="1"/>
  <c r="E18" i="14"/>
  <c r="E19" i="14"/>
  <c r="E20" i="14"/>
  <c r="E21" i="14"/>
  <c r="E22" i="14"/>
  <c r="E23" i="14"/>
  <c r="E24" i="14"/>
  <c r="E25" i="14"/>
  <c r="E26" i="14"/>
  <c r="E27" i="14"/>
  <c r="I28" i="14"/>
  <c r="I29" i="14" s="1"/>
  <c r="D28" i="14"/>
  <c r="C28" i="14"/>
  <c r="N18" i="14"/>
  <c r="J17" i="14"/>
  <c r="J16" i="14"/>
  <c r="M16" i="29"/>
  <c r="N16" i="29" s="1"/>
  <c r="M17" i="29"/>
  <c r="N17" i="29" s="1"/>
  <c r="M18" i="29"/>
  <c r="N18" i="29" s="1"/>
  <c r="M19" i="29"/>
  <c r="N19" i="29" s="1"/>
  <c r="M20" i="29"/>
  <c r="N20" i="29" s="1"/>
  <c r="M21" i="29"/>
  <c r="N21" i="29" s="1"/>
  <c r="M22" i="29"/>
  <c r="N22" i="29" s="1"/>
  <c r="M23" i="29"/>
  <c r="N23" i="29" s="1"/>
  <c r="M24" i="29"/>
  <c r="N24" i="29" s="1"/>
  <c r="M25" i="29"/>
  <c r="N25" i="29" s="1"/>
  <c r="M26" i="29"/>
  <c r="N26" i="29" s="1"/>
  <c r="M27" i="29"/>
  <c r="N27" i="29" s="1"/>
  <c r="E16" i="29"/>
  <c r="G16" i="29" s="1"/>
  <c r="E17" i="29"/>
  <c r="G17" i="29" s="1"/>
  <c r="E18" i="29"/>
  <c r="E19" i="29"/>
  <c r="E20" i="29"/>
  <c r="E21" i="29"/>
  <c r="E22" i="29"/>
  <c r="E23" i="29"/>
  <c r="E24" i="29"/>
  <c r="E25" i="29"/>
  <c r="E26" i="29"/>
  <c r="E27" i="29"/>
  <c r="H29" i="29"/>
  <c r="I29" i="29"/>
  <c r="D28" i="29"/>
  <c r="C28" i="29"/>
  <c r="J16" i="29"/>
  <c r="M16" i="12"/>
  <c r="N16" i="12" s="1"/>
  <c r="M17" i="12"/>
  <c r="N17" i="12" s="1"/>
  <c r="M18" i="12"/>
  <c r="N18" i="12" s="1"/>
  <c r="M19" i="12"/>
  <c r="N19" i="12" s="1"/>
  <c r="M20" i="12"/>
  <c r="N20" i="12" s="1"/>
  <c r="M21" i="12"/>
  <c r="N21" i="12" s="1"/>
  <c r="N22" i="12"/>
  <c r="M23" i="12"/>
  <c r="N23" i="12" s="1"/>
  <c r="M24" i="12"/>
  <c r="N24" i="12" s="1"/>
  <c r="M25" i="12"/>
  <c r="N25" i="12" s="1"/>
  <c r="M26" i="12"/>
  <c r="N26" i="12" s="1"/>
  <c r="M27" i="12"/>
  <c r="N27" i="12" s="1"/>
  <c r="E16" i="12"/>
  <c r="E17" i="12"/>
  <c r="E18" i="12"/>
  <c r="E19" i="12"/>
  <c r="E21" i="12"/>
  <c r="E22" i="12"/>
  <c r="E23" i="12"/>
  <c r="E24" i="12"/>
  <c r="E25" i="12"/>
  <c r="E26" i="12"/>
  <c r="E27" i="12"/>
  <c r="L28" i="12"/>
  <c r="L29" i="12" s="1"/>
  <c r="K28" i="12"/>
  <c r="K29" i="12" s="1"/>
  <c r="H16" i="12"/>
  <c r="J16" i="12" s="1"/>
  <c r="H17" i="12"/>
  <c r="H18" i="12"/>
  <c r="J18" i="12" s="1"/>
  <c r="H19" i="12"/>
  <c r="J19" i="12" s="1"/>
  <c r="H20" i="12"/>
  <c r="J20" i="12" s="1"/>
  <c r="H21" i="12"/>
  <c r="J21" i="12" s="1"/>
  <c r="H22" i="12"/>
  <c r="J22" i="12" s="1"/>
  <c r="H23" i="12"/>
  <c r="J23" i="12" s="1"/>
  <c r="H24" i="12"/>
  <c r="J24" i="12" s="1"/>
  <c r="H25" i="12"/>
  <c r="J25" i="12" s="1"/>
  <c r="H26" i="12"/>
  <c r="J26" i="12" s="1"/>
  <c r="H27" i="12"/>
  <c r="J27" i="12" s="1"/>
  <c r="I28" i="12"/>
  <c r="I29" i="12" s="1"/>
  <c r="F28" i="12"/>
  <c r="F29" i="12" s="1"/>
  <c r="D28" i="12"/>
  <c r="C28" i="12"/>
  <c r="B28" i="12"/>
  <c r="M16" i="26"/>
  <c r="M17" i="26"/>
  <c r="N17" i="26" s="1"/>
  <c r="M18" i="26"/>
  <c r="N18" i="26" s="1"/>
  <c r="M19" i="26"/>
  <c r="N19" i="26" s="1"/>
  <c r="M20" i="26"/>
  <c r="N20" i="26" s="1"/>
  <c r="M21" i="26"/>
  <c r="N21" i="26" s="1"/>
  <c r="M22" i="26"/>
  <c r="N22" i="26" s="1"/>
  <c r="M23" i="26"/>
  <c r="N23" i="26" s="1"/>
  <c r="M24" i="26"/>
  <c r="N24" i="26" s="1"/>
  <c r="M25" i="26"/>
  <c r="N25" i="26" s="1"/>
  <c r="M26" i="26"/>
  <c r="N26" i="26" s="1"/>
  <c r="M27" i="26"/>
  <c r="N27" i="26" s="1"/>
  <c r="E16" i="26"/>
  <c r="E17" i="26"/>
  <c r="E18" i="26"/>
  <c r="E19" i="26"/>
  <c r="E20" i="26"/>
  <c r="E21" i="26"/>
  <c r="E23" i="26"/>
  <c r="E24" i="26"/>
  <c r="E25" i="26"/>
  <c r="E26" i="26"/>
  <c r="E27" i="26"/>
  <c r="L28" i="26"/>
  <c r="L29" i="26" s="1"/>
  <c r="K28" i="26"/>
  <c r="K29" i="26" s="1"/>
  <c r="H16" i="26"/>
  <c r="J16" i="26" s="1"/>
  <c r="H17" i="26"/>
  <c r="G17" i="26" s="1"/>
  <c r="H18" i="26"/>
  <c r="H19" i="26"/>
  <c r="J19" i="26" s="1"/>
  <c r="J20" i="26"/>
  <c r="J24" i="26"/>
  <c r="J26" i="26"/>
  <c r="J27" i="26"/>
  <c r="I28" i="26"/>
  <c r="I29" i="26" s="1"/>
  <c r="F28" i="26"/>
  <c r="F29" i="26" s="1"/>
  <c r="D28" i="26"/>
  <c r="C28" i="26"/>
  <c r="B28" i="26"/>
  <c r="M16" i="17"/>
  <c r="N16" i="17" s="1"/>
  <c r="M17" i="17"/>
  <c r="N17" i="17" s="1"/>
  <c r="M18" i="17"/>
  <c r="N18" i="17" s="1"/>
  <c r="M19" i="17"/>
  <c r="N19" i="17" s="1"/>
  <c r="M20" i="17"/>
  <c r="N20" i="17" s="1"/>
  <c r="M21" i="17"/>
  <c r="N21" i="17" s="1"/>
  <c r="M22" i="17"/>
  <c r="N22" i="17" s="1"/>
  <c r="M23" i="17"/>
  <c r="N23" i="17" s="1"/>
  <c r="M24" i="17"/>
  <c r="N24" i="17" s="1"/>
  <c r="M25" i="17"/>
  <c r="N25" i="17" s="1"/>
  <c r="M26" i="17"/>
  <c r="N26" i="17" s="1"/>
  <c r="M27" i="17"/>
  <c r="N27" i="17" s="1"/>
  <c r="E16" i="17"/>
  <c r="G16" i="17" s="1"/>
  <c r="E17" i="17"/>
  <c r="G17" i="17" s="1"/>
  <c r="E18" i="17"/>
  <c r="G18" i="17" s="1"/>
  <c r="E19" i="17"/>
  <c r="G19" i="17" s="1"/>
  <c r="E20" i="17"/>
  <c r="E21" i="17"/>
  <c r="E22" i="17"/>
  <c r="E23" i="17"/>
  <c r="E24" i="17"/>
  <c r="E25" i="17"/>
  <c r="E26" i="17"/>
  <c r="E27" i="17"/>
  <c r="G27" i="17" s="1"/>
  <c r="L28" i="17"/>
  <c r="L29" i="17" s="1"/>
  <c r="K28" i="17"/>
  <c r="K29" i="17" s="1"/>
  <c r="H28" i="17"/>
  <c r="H29" i="17" s="1"/>
  <c r="I28" i="17"/>
  <c r="I29" i="17" s="1"/>
  <c r="F28" i="17"/>
  <c r="F29" i="17" s="1"/>
  <c r="D28" i="17"/>
  <c r="C28" i="17"/>
  <c r="B28" i="17"/>
  <c r="J27" i="17"/>
  <c r="G26" i="17"/>
  <c r="J19" i="17"/>
  <c r="J18" i="17"/>
  <c r="J17" i="17"/>
  <c r="J16" i="17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25" i="2"/>
  <c r="N25" i="2" s="1"/>
  <c r="M26" i="2"/>
  <c r="N26" i="2" s="1"/>
  <c r="M27" i="2"/>
  <c r="N27" i="2" s="1"/>
  <c r="L28" i="2"/>
  <c r="L29" i="2" s="1"/>
  <c r="K28" i="2"/>
  <c r="K29" i="2" s="1"/>
  <c r="H28" i="2"/>
  <c r="H29" i="2" s="1"/>
  <c r="I28" i="2"/>
  <c r="I29" i="2" s="1"/>
  <c r="F28" i="2"/>
  <c r="F29" i="2" s="1"/>
  <c r="D28" i="2"/>
  <c r="C28" i="2"/>
  <c r="B28" i="2"/>
  <c r="E28" i="2" s="1"/>
  <c r="J27" i="2"/>
  <c r="J26" i="2"/>
  <c r="J25" i="2"/>
  <c r="J19" i="2"/>
  <c r="J18" i="2"/>
  <c r="J17" i="2"/>
  <c r="G17" i="2"/>
  <c r="J16" i="2"/>
  <c r="H28" i="18"/>
  <c r="H29" i="18" s="1"/>
  <c r="K28" i="18"/>
  <c r="E23" i="18"/>
  <c r="G23" i="18" s="1"/>
  <c r="D27" i="23"/>
  <c r="D27" i="30" s="1"/>
  <c r="D26" i="23"/>
  <c r="H27" i="20"/>
  <c r="I27" i="20"/>
  <c r="L27" i="20"/>
  <c r="H26" i="20"/>
  <c r="I26" i="20"/>
  <c r="L26" i="20"/>
  <c r="H25" i="20"/>
  <c r="I25" i="20"/>
  <c r="L25" i="20"/>
  <c r="H24" i="20"/>
  <c r="I24" i="20"/>
  <c r="L24" i="20"/>
  <c r="C19" i="20"/>
  <c r="H19" i="20"/>
  <c r="K19" i="20"/>
  <c r="C18" i="20"/>
  <c r="E18" i="20" s="1"/>
  <c r="H18" i="20"/>
  <c r="K18" i="20"/>
  <c r="C17" i="20"/>
  <c r="E17" i="20" s="1"/>
  <c r="H17" i="20"/>
  <c r="K17" i="20"/>
  <c r="C16" i="20"/>
  <c r="E16" i="20" s="1"/>
  <c r="H16" i="20"/>
  <c r="K16" i="20"/>
  <c r="D27" i="18"/>
  <c r="E27" i="18" s="1"/>
  <c r="B27" i="20" s="1"/>
  <c r="C27" i="20"/>
  <c r="K27" i="20"/>
  <c r="D26" i="18"/>
  <c r="E26" i="18" s="1"/>
  <c r="C26" i="20"/>
  <c r="K26" i="20"/>
  <c r="M26" i="20" s="1"/>
  <c r="N26" i="20" s="1"/>
  <c r="E25" i="18"/>
  <c r="G25" i="18" s="1"/>
  <c r="E24" i="18"/>
  <c r="G24" i="18" s="1"/>
  <c r="M26" i="15"/>
  <c r="N26" i="15" s="1"/>
  <c r="M25" i="15"/>
  <c r="N25" i="15" s="1"/>
  <c r="M24" i="15"/>
  <c r="N24" i="15" s="1"/>
  <c r="M16" i="15"/>
  <c r="N16" i="15" s="1"/>
  <c r="M15" i="15"/>
  <c r="N15" i="15" s="1"/>
  <c r="M17" i="15"/>
  <c r="N17" i="15" s="1"/>
  <c r="M18" i="15"/>
  <c r="N18" i="15" s="1"/>
  <c r="I18" i="20"/>
  <c r="L18" i="20"/>
  <c r="I17" i="20"/>
  <c r="L17" i="20"/>
  <c r="I16" i="20"/>
  <c r="L16" i="20"/>
  <c r="E16" i="1"/>
  <c r="G16" i="1" s="1"/>
  <c r="J16" i="1"/>
  <c r="M16" i="1"/>
  <c r="N16" i="1" s="1"/>
  <c r="E17" i="1"/>
  <c r="G17" i="1" s="1"/>
  <c r="J17" i="1"/>
  <c r="M17" i="1"/>
  <c r="N17" i="1" s="1"/>
  <c r="E18" i="1"/>
  <c r="G18" i="1" s="1"/>
  <c r="J18" i="1"/>
  <c r="M18" i="1"/>
  <c r="N18" i="1" s="1"/>
  <c r="E19" i="1"/>
  <c r="M19" i="1"/>
  <c r="N19" i="1" s="1"/>
  <c r="E20" i="1"/>
  <c r="M20" i="1"/>
  <c r="N20" i="1" s="1"/>
  <c r="E21" i="1"/>
  <c r="M21" i="1"/>
  <c r="N21" i="1" s="1"/>
  <c r="E22" i="1"/>
  <c r="M22" i="1"/>
  <c r="N22" i="1" s="1"/>
  <c r="E23" i="1"/>
  <c r="M23" i="1"/>
  <c r="N23" i="1" s="1"/>
  <c r="E24" i="1"/>
  <c r="M24" i="1"/>
  <c r="N24" i="1" s="1"/>
  <c r="E25" i="1"/>
  <c r="G25" i="1" s="1"/>
  <c r="J25" i="1"/>
  <c r="M25" i="1"/>
  <c r="N25" i="1" s="1"/>
  <c r="E26" i="1"/>
  <c r="G26" i="1" s="1"/>
  <c r="J26" i="1"/>
  <c r="M26" i="1"/>
  <c r="N26" i="1" s="1"/>
  <c r="E27" i="1"/>
  <c r="G27" i="1" s="1"/>
  <c r="J27" i="1"/>
  <c r="M27" i="1"/>
  <c r="N27" i="1" s="1"/>
  <c r="B28" i="1"/>
  <c r="C28" i="1"/>
  <c r="D28" i="1"/>
  <c r="F28" i="1"/>
  <c r="F29" i="1" s="1"/>
  <c r="H28" i="1"/>
  <c r="H29" i="1" s="1"/>
  <c r="I28" i="1"/>
  <c r="I29" i="1" s="1"/>
  <c r="K28" i="1"/>
  <c r="L28" i="1"/>
  <c r="L29" i="1" s="1"/>
  <c r="E15" i="15"/>
  <c r="G15" i="15" s="1"/>
  <c r="J15" i="15"/>
  <c r="E16" i="15"/>
  <c r="G16" i="15" s="1"/>
  <c r="J16" i="15"/>
  <c r="E17" i="15"/>
  <c r="G17" i="15" s="1"/>
  <c r="J17" i="15"/>
  <c r="E18" i="15"/>
  <c r="G18" i="15" s="1"/>
  <c r="J18" i="15"/>
  <c r="E19" i="15"/>
  <c r="M19" i="15"/>
  <c r="N19" i="15" s="1"/>
  <c r="E20" i="15"/>
  <c r="M20" i="15"/>
  <c r="N20" i="15" s="1"/>
  <c r="E21" i="15"/>
  <c r="M21" i="15"/>
  <c r="N21" i="15" s="1"/>
  <c r="E22" i="15"/>
  <c r="M22" i="15"/>
  <c r="N22" i="15" s="1"/>
  <c r="E23" i="15"/>
  <c r="M23" i="15"/>
  <c r="N23" i="15" s="1"/>
  <c r="E24" i="15"/>
  <c r="G24" i="15" s="1"/>
  <c r="J24" i="15"/>
  <c r="E25" i="15"/>
  <c r="G25" i="15" s="1"/>
  <c r="J25" i="15"/>
  <c r="E26" i="15"/>
  <c r="G26" i="15" s="1"/>
  <c r="J26" i="15"/>
  <c r="B27" i="15"/>
  <c r="C27" i="15"/>
  <c r="D27" i="15"/>
  <c r="F27" i="15"/>
  <c r="F28" i="15" s="1"/>
  <c r="H27" i="15"/>
  <c r="K27" i="15"/>
  <c r="K28" i="15" s="1"/>
  <c r="I27" i="15"/>
  <c r="I28" i="15" s="1"/>
  <c r="L27" i="15"/>
  <c r="L28" i="15" s="1"/>
  <c r="E16" i="16"/>
  <c r="M16" i="16"/>
  <c r="N16" i="16" s="1"/>
  <c r="E17" i="16"/>
  <c r="M17" i="16"/>
  <c r="N17" i="16" s="1"/>
  <c r="E18" i="16"/>
  <c r="M18" i="16"/>
  <c r="N18" i="16" s="1"/>
  <c r="E19" i="16"/>
  <c r="M19" i="16"/>
  <c r="N19" i="16" s="1"/>
  <c r="M20" i="16"/>
  <c r="N20" i="16" s="1"/>
  <c r="M21" i="16"/>
  <c r="N21" i="16" s="1"/>
  <c r="M22" i="16"/>
  <c r="N22" i="16" s="1"/>
  <c r="M23" i="16"/>
  <c r="N23" i="16" s="1"/>
  <c r="M24" i="16"/>
  <c r="N24" i="16" s="1"/>
  <c r="E26" i="16"/>
  <c r="M26" i="16" s="1"/>
  <c r="N26" i="16" s="1"/>
  <c r="E27" i="16"/>
  <c r="M27" i="16"/>
  <c r="N27" i="16" s="1"/>
  <c r="D28" i="16"/>
  <c r="K28" i="16"/>
  <c r="D16" i="18"/>
  <c r="E16" i="18" s="1"/>
  <c r="G16" i="18" s="1"/>
  <c r="J16" i="18"/>
  <c r="M16" i="18"/>
  <c r="N16" i="18" s="1"/>
  <c r="D17" i="18"/>
  <c r="E17" i="18" s="1"/>
  <c r="G17" i="18" s="1"/>
  <c r="M17" i="18"/>
  <c r="N17" i="18" s="1"/>
  <c r="D18" i="18"/>
  <c r="E18" i="18" s="1"/>
  <c r="M18" i="18"/>
  <c r="N18" i="18" s="1"/>
  <c r="D19" i="18"/>
  <c r="E19" i="18" s="1"/>
  <c r="M19" i="18"/>
  <c r="N19" i="18" s="1"/>
  <c r="M20" i="18"/>
  <c r="N20" i="18" s="1"/>
  <c r="M21" i="18"/>
  <c r="N21" i="18" s="1"/>
  <c r="E22" i="18"/>
  <c r="G22" i="18" s="1"/>
  <c r="M22" i="18"/>
  <c r="N22" i="18" s="1"/>
  <c r="M23" i="18"/>
  <c r="N23" i="18" s="1"/>
  <c r="M24" i="18"/>
  <c r="N24" i="18" s="1"/>
  <c r="M25" i="18"/>
  <c r="N25" i="18" s="1"/>
  <c r="M26" i="18"/>
  <c r="N26" i="18" s="1"/>
  <c r="M27" i="18"/>
  <c r="N27" i="18" s="1"/>
  <c r="B28" i="18"/>
  <c r="C28" i="18"/>
  <c r="F28" i="18"/>
  <c r="F29" i="18" s="1"/>
  <c r="I28" i="18"/>
  <c r="I29" i="18" s="1"/>
  <c r="L28" i="18"/>
  <c r="L29" i="18" s="1"/>
  <c r="E16" i="19"/>
  <c r="G16" i="19" s="1"/>
  <c r="J16" i="19"/>
  <c r="M16" i="19"/>
  <c r="N16" i="19" s="1"/>
  <c r="E17" i="19"/>
  <c r="G17" i="19" s="1"/>
  <c r="J17" i="19"/>
  <c r="M17" i="19"/>
  <c r="N17" i="19" s="1"/>
  <c r="E18" i="19"/>
  <c r="G18" i="19" s="1"/>
  <c r="J18" i="19"/>
  <c r="M18" i="19"/>
  <c r="N18" i="19" s="1"/>
  <c r="E19" i="19"/>
  <c r="G19" i="19" s="1"/>
  <c r="J19" i="19"/>
  <c r="M19" i="19"/>
  <c r="N19" i="19" s="1"/>
  <c r="E20" i="19"/>
  <c r="M20" i="19"/>
  <c r="N20" i="19" s="1"/>
  <c r="E21" i="19"/>
  <c r="M21" i="19"/>
  <c r="N21" i="19" s="1"/>
  <c r="E22" i="19"/>
  <c r="M22" i="19"/>
  <c r="N22" i="19" s="1"/>
  <c r="E23" i="19"/>
  <c r="M23" i="19"/>
  <c r="N23" i="19" s="1"/>
  <c r="E24" i="19"/>
  <c r="M24" i="19"/>
  <c r="N24" i="19" s="1"/>
  <c r="E25" i="19"/>
  <c r="G25" i="19" s="1"/>
  <c r="J25" i="19"/>
  <c r="M25" i="19"/>
  <c r="N25" i="19" s="1"/>
  <c r="E26" i="19"/>
  <c r="G26" i="19" s="1"/>
  <c r="J26" i="19"/>
  <c r="M26" i="19"/>
  <c r="N26" i="19" s="1"/>
  <c r="E27" i="19"/>
  <c r="G27" i="19" s="1"/>
  <c r="J27" i="19"/>
  <c r="M27" i="19"/>
  <c r="N27" i="19" s="1"/>
  <c r="B28" i="19"/>
  <c r="C28" i="19"/>
  <c r="D28" i="19"/>
  <c r="F28" i="19"/>
  <c r="F29" i="19" s="1"/>
  <c r="H28" i="19"/>
  <c r="H29" i="19" s="1"/>
  <c r="K28" i="19"/>
  <c r="K29" i="19" s="1"/>
  <c r="I28" i="19"/>
  <c r="I29" i="19" s="1"/>
  <c r="L28" i="19"/>
  <c r="L29" i="19" s="1"/>
  <c r="I19" i="20"/>
  <c r="L19" i="20"/>
  <c r="C20" i="20"/>
  <c r="H20" i="20"/>
  <c r="K20" i="20"/>
  <c r="I20" i="20"/>
  <c r="L20" i="20"/>
  <c r="C21" i="20"/>
  <c r="H21" i="20"/>
  <c r="K21" i="20"/>
  <c r="I21" i="20"/>
  <c r="L21" i="20"/>
  <c r="C22" i="20"/>
  <c r="H22" i="20"/>
  <c r="K22" i="20"/>
  <c r="I22" i="20"/>
  <c r="L22" i="20"/>
  <c r="C23" i="20"/>
  <c r="H23" i="20"/>
  <c r="K23" i="20"/>
  <c r="I23" i="20"/>
  <c r="L23" i="20"/>
  <c r="C24" i="20"/>
  <c r="K24" i="20"/>
  <c r="C25" i="20"/>
  <c r="K25" i="20"/>
  <c r="D28" i="20"/>
  <c r="F28" i="20"/>
  <c r="F29" i="20" s="1"/>
  <c r="E16" i="22"/>
  <c r="G16" i="22" s="1"/>
  <c r="J16" i="22"/>
  <c r="M16" i="22"/>
  <c r="N16" i="22" s="1"/>
  <c r="E17" i="22"/>
  <c r="G17" i="22" s="1"/>
  <c r="J17" i="22"/>
  <c r="M17" i="22"/>
  <c r="N17" i="22" s="1"/>
  <c r="E18" i="22"/>
  <c r="G18" i="22" s="1"/>
  <c r="M18" i="22"/>
  <c r="N18" i="22" s="1"/>
  <c r="E19" i="22"/>
  <c r="G19" i="22" s="1"/>
  <c r="M19" i="22"/>
  <c r="N19" i="22" s="1"/>
  <c r="E20" i="22"/>
  <c r="G20" i="22" s="1"/>
  <c r="M20" i="22"/>
  <c r="N20" i="22" s="1"/>
  <c r="E21" i="22"/>
  <c r="M21" i="22"/>
  <c r="N21" i="22" s="1"/>
  <c r="E22" i="22"/>
  <c r="M22" i="22"/>
  <c r="E23" i="22"/>
  <c r="M23" i="22"/>
  <c r="N23" i="22" s="1"/>
  <c r="E24" i="22"/>
  <c r="M24" i="22"/>
  <c r="N24" i="22" s="1"/>
  <c r="E25" i="22"/>
  <c r="M25" i="22"/>
  <c r="N25" i="22" s="1"/>
  <c r="E26" i="22"/>
  <c r="M26" i="22"/>
  <c r="N26" i="22" s="1"/>
  <c r="E27" i="22"/>
  <c r="M27" i="22"/>
  <c r="N27" i="22" s="1"/>
  <c r="B28" i="22"/>
  <c r="C28" i="22"/>
  <c r="D28" i="22"/>
  <c r="F28" i="22"/>
  <c r="F29" i="22" s="1"/>
  <c r="H28" i="22"/>
  <c r="H29" i="22" s="1"/>
  <c r="K28" i="22"/>
  <c r="K29" i="22" s="1"/>
  <c r="I28" i="22"/>
  <c r="I29" i="22" s="1"/>
  <c r="L28" i="22"/>
  <c r="E16" i="23"/>
  <c r="G16" i="23" s="1"/>
  <c r="J16" i="23"/>
  <c r="M16" i="23"/>
  <c r="N16" i="23" s="1"/>
  <c r="E17" i="23"/>
  <c r="J17" i="23"/>
  <c r="M17" i="23"/>
  <c r="N17" i="23" s="1"/>
  <c r="E18" i="23"/>
  <c r="G18" i="23" s="1"/>
  <c r="J18" i="23"/>
  <c r="M18" i="23"/>
  <c r="N18" i="23" s="1"/>
  <c r="E19" i="23"/>
  <c r="M19" i="23"/>
  <c r="N19" i="23" s="1"/>
  <c r="E20" i="23"/>
  <c r="M20" i="23"/>
  <c r="N20" i="23" s="1"/>
  <c r="M21" i="23"/>
  <c r="N21" i="23" s="1"/>
  <c r="E22" i="23"/>
  <c r="M22" i="23"/>
  <c r="N22" i="23" s="1"/>
  <c r="E23" i="23"/>
  <c r="M23" i="23"/>
  <c r="N23" i="23" s="1"/>
  <c r="E24" i="23"/>
  <c r="M24" i="23"/>
  <c r="N24" i="23" s="1"/>
  <c r="J25" i="23"/>
  <c r="J25" i="30" s="1"/>
  <c r="M25" i="23"/>
  <c r="N25" i="23" s="1"/>
  <c r="J26" i="23"/>
  <c r="M26" i="23"/>
  <c r="N26" i="23" s="1"/>
  <c r="E27" i="23"/>
  <c r="G27" i="23" s="1"/>
  <c r="J27" i="23"/>
  <c r="M27" i="23"/>
  <c r="N27" i="23" s="1"/>
  <c r="B28" i="23"/>
  <c r="C28" i="23"/>
  <c r="F28" i="23"/>
  <c r="F29" i="23" s="1"/>
  <c r="H28" i="23"/>
  <c r="H29" i="23" s="1"/>
  <c r="K28" i="23"/>
  <c r="K29" i="23" s="1"/>
  <c r="I28" i="23"/>
  <c r="I29" i="23" s="1"/>
  <c r="L28" i="23"/>
  <c r="L29" i="23" s="1"/>
  <c r="B16" i="30"/>
  <c r="C16" i="30"/>
  <c r="D16" i="30"/>
  <c r="F16" i="30"/>
  <c r="H16" i="30"/>
  <c r="I16" i="30"/>
  <c r="K16" i="30"/>
  <c r="L16" i="30"/>
  <c r="B17" i="30"/>
  <c r="C17" i="30"/>
  <c r="D17" i="30"/>
  <c r="F17" i="30"/>
  <c r="H17" i="30"/>
  <c r="I17" i="30"/>
  <c r="K17" i="30"/>
  <c r="L17" i="30"/>
  <c r="B18" i="30"/>
  <c r="C18" i="30"/>
  <c r="D18" i="30"/>
  <c r="F18" i="30"/>
  <c r="H18" i="30"/>
  <c r="I18" i="30"/>
  <c r="K18" i="30"/>
  <c r="L18" i="30"/>
  <c r="B19" i="30"/>
  <c r="C19" i="30"/>
  <c r="D19" i="30"/>
  <c r="F19" i="30"/>
  <c r="H19" i="30"/>
  <c r="I19" i="30"/>
  <c r="K19" i="30"/>
  <c r="L19" i="30"/>
  <c r="B20" i="30"/>
  <c r="C20" i="30"/>
  <c r="D20" i="30"/>
  <c r="F20" i="30"/>
  <c r="H20" i="30"/>
  <c r="I20" i="30"/>
  <c r="K20" i="30"/>
  <c r="L20" i="30"/>
  <c r="B21" i="30"/>
  <c r="C21" i="30"/>
  <c r="D21" i="30"/>
  <c r="F21" i="30"/>
  <c r="H21" i="30"/>
  <c r="I21" i="30"/>
  <c r="K21" i="30"/>
  <c r="L21" i="30"/>
  <c r="B22" i="30"/>
  <c r="C22" i="30"/>
  <c r="D22" i="30"/>
  <c r="F22" i="30"/>
  <c r="H22" i="30"/>
  <c r="I22" i="30"/>
  <c r="K22" i="30"/>
  <c r="L22" i="30"/>
  <c r="B23" i="30"/>
  <c r="C23" i="30"/>
  <c r="D23" i="30"/>
  <c r="F23" i="30"/>
  <c r="H23" i="30"/>
  <c r="I23" i="30"/>
  <c r="K23" i="30"/>
  <c r="L23" i="30"/>
  <c r="B24" i="30"/>
  <c r="C24" i="30"/>
  <c r="D24" i="30"/>
  <c r="F24" i="30"/>
  <c r="H24" i="30"/>
  <c r="I24" i="30"/>
  <c r="K24" i="30"/>
  <c r="L24" i="30"/>
  <c r="B25" i="30"/>
  <c r="C25" i="30"/>
  <c r="F25" i="30"/>
  <c r="H25" i="30"/>
  <c r="I25" i="30"/>
  <c r="K25" i="30"/>
  <c r="L25" i="30"/>
  <c r="B26" i="30"/>
  <c r="C26" i="30"/>
  <c r="F26" i="30"/>
  <c r="H26" i="30"/>
  <c r="I26" i="30"/>
  <c r="K26" i="30"/>
  <c r="L26" i="30"/>
  <c r="B27" i="30"/>
  <c r="C27" i="30"/>
  <c r="F27" i="30"/>
  <c r="H27" i="30"/>
  <c r="I27" i="30"/>
  <c r="K27" i="30"/>
  <c r="L27" i="30"/>
  <c r="N16" i="7"/>
  <c r="H28" i="25"/>
  <c r="N16" i="5"/>
  <c r="B19" i="20" l="1"/>
  <c r="G19" i="18"/>
  <c r="N22" i="22"/>
  <c r="M28" i="22"/>
  <c r="G16" i="5"/>
  <c r="J18" i="30"/>
  <c r="E18" i="30"/>
  <c r="E17" i="30"/>
  <c r="G16" i="3"/>
  <c r="J19" i="30"/>
  <c r="M18" i="30"/>
  <c r="N18" i="30" s="1"/>
  <c r="G25" i="3"/>
  <c r="G19" i="30"/>
  <c r="G19" i="26"/>
  <c r="G27" i="30"/>
  <c r="G25" i="12"/>
  <c r="M17" i="20"/>
  <c r="N17" i="20" s="1"/>
  <c r="G27" i="7"/>
  <c r="G17" i="12"/>
  <c r="G17" i="23"/>
  <c r="G17" i="30" s="1"/>
  <c r="G18" i="26"/>
  <c r="G16" i="7"/>
  <c r="M27" i="20"/>
  <c r="N27" i="20" s="1"/>
  <c r="M25" i="20"/>
  <c r="N25" i="20" s="1"/>
  <c r="J26" i="30"/>
  <c r="J17" i="26"/>
  <c r="G27" i="21"/>
  <c r="G21" i="18"/>
  <c r="G16" i="21"/>
  <c r="G16" i="26"/>
  <c r="G26" i="3"/>
  <c r="D28" i="23"/>
  <c r="J17" i="30"/>
  <c r="J18" i="20"/>
  <c r="G17" i="3"/>
  <c r="M17" i="30"/>
  <c r="N17" i="30" s="1"/>
  <c r="M19" i="20"/>
  <c r="N19" i="20" s="1"/>
  <c r="M24" i="20"/>
  <c r="N24" i="20" s="1"/>
  <c r="M28" i="26"/>
  <c r="N28" i="26" s="1"/>
  <c r="B26" i="20"/>
  <c r="E26" i="20" s="1"/>
  <c r="G26" i="20" s="1"/>
  <c r="M16" i="20"/>
  <c r="N16" i="20" s="1"/>
  <c r="J17" i="12"/>
  <c r="G17" i="21"/>
  <c r="G16" i="12"/>
  <c r="G26" i="7"/>
  <c r="J19" i="20"/>
  <c r="J27" i="30"/>
  <c r="G27" i="12"/>
  <c r="G27" i="3"/>
  <c r="G18" i="21"/>
  <c r="G19" i="7"/>
  <c r="H28" i="4"/>
  <c r="H29" i="4" s="1"/>
  <c r="M20" i="20"/>
  <c r="N20" i="20" s="1"/>
  <c r="J16" i="30"/>
  <c r="J25" i="26"/>
  <c r="M26" i="30"/>
  <c r="N26" i="30" s="1"/>
  <c r="J16" i="21"/>
  <c r="H28" i="7"/>
  <c r="H29" i="7" s="1"/>
  <c r="B28" i="4"/>
  <c r="G24" i="3"/>
  <c r="J23" i="30"/>
  <c r="B25" i="20"/>
  <c r="E25" i="20" s="1"/>
  <c r="G25" i="20" s="1"/>
  <c r="G16" i="20"/>
  <c r="G16" i="30"/>
  <c r="J27" i="20"/>
  <c r="N16" i="26"/>
  <c r="G17" i="5"/>
  <c r="G26" i="21"/>
  <c r="G18" i="7"/>
  <c r="M19" i="30"/>
  <c r="N19" i="30" s="1"/>
  <c r="J25" i="20"/>
  <c r="M18" i="20"/>
  <c r="N18" i="20" s="1"/>
  <c r="E16" i="30"/>
  <c r="E26" i="23"/>
  <c r="G18" i="30"/>
  <c r="J26" i="20"/>
  <c r="J18" i="26"/>
  <c r="L28" i="4"/>
  <c r="M28" i="25"/>
  <c r="M29" i="25" s="1"/>
  <c r="K29" i="14"/>
  <c r="K28" i="4"/>
  <c r="E27" i="30"/>
  <c r="D26" i="30"/>
  <c r="G27" i="26"/>
  <c r="F29" i="14"/>
  <c r="F28" i="4"/>
  <c r="G27" i="5"/>
  <c r="N28" i="18"/>
  <c r="G25" i="7"/>
  <c r="M28" i="7"/>
  <c r="M29" i="7" s="1"/>
  <c r="J21" i="30"/>
  <c r="M28" i="3"/>
  <c r="M29" i="3" s="1"/>
  <c r="M28" i="1"/>
  <c r="M29" i="1" s="1"/>
  <c r="K29" i="1" s="1"/>
  <c r="H28" i="5"/>
  <c r="H29" i="5" s="1"/>
  <c r="H28" i="21"/>
  <c r="H29" i="21" s="1"/>
  <c r="D28" i="18"/>
  <c r="E23" i="30"/>
  <c r="E20" i="30"/>
  <c r="M29" i="22"/>
  <c r="E28" i="22"/>
  <c r="E28" i="1"/>
  <c r="J24" i="30"/>
  <c r="E22" i="30"/>
  <c r="J28" i="19"/>
  <c r="J29" i="19" s="1"/>
  <c r="K29" i="18"/>
  <c r="M21" i="20"/>
  <c r="N21" i="20" s="1"/>
  <c r="J28" i="25"/>
  <c r="J29" i="25" s="1"/>
  <c r="M28" i="17"/>
  <c r="M29" i="17" s="1"/>
  <c r="M28" i="2"/>
  <c r="M27" i="30"/>
  <c r="N27" i="30" s="1"/>
  <c r="M16" i="30"/>
  <c r="N16" i="30" s="1"/>
  <c r="J16" i="20"/>
  <c r="J17" i="20"/>
  <c r="E27" i="20"/>
  <c r="G27" i="20" s="1"/>
  <c r="G17" i="20"/>
  <c r="E19" i="20"/>
  <c r="G19" i="20" s="1"/>
  <c r="G19" i="12"/>
  <c r="H28" i="26"/>
  <c r="J28" i="26" s="1"/>
  <c r="J29" i="26" s="1"/>
  <c r="E28" i="26"/>
  <c r="G26" i="12"/>
  <c r="E28" i="12"/>
  <c r="E28" i="13"/>
  <c r="J28" i="14"/>
  <c r="J29" i="14" s="1"/>
  <c r="J28" i="31"/>
  <c r="J29" i="31" s="1"/>
  <c r="G18" i="12"/>
  <c r="G20" i="12"/>
  <c r="J28" i="1"/>
  <c r="J20" i="30"/>
  <c r="E25" i="23"/>
  <c r="E25" i="30" s="1"/>
  <c r="D25" i="30"/>
  <c r="J22" i="30"/>
  <c r="L28" i="30"/>
  <c r="L29" i="30" s="1"/>
  <c r="H29" i="25"/>
  <c r="J29" i="2"/>
  <c r="H28" i="12"/>
  <c r="M28" i="12"/>
  <c r="M28" i="21"/>
  <c r="M29" i="21" s="1"/>
  <c r="M28" i="5"/>
  <c r="B20" i="20"/>
  <c r="E20" i="20" s="1"/>
  <c r="G20" i="20" s="1"/>
  <c r="J20" i="20"/>
  <c r="B28" i="30"/>
  <c r="J27" i="15"/>
  <c r="J28" i="15" s="1"/>
  <c r="G21" i="12"/>
  <c r="M25" i="30"/>
  <c r="N25" i="30" s="1"/>
  <c r="M24" i="30"/>
  <c r="N24" i="30" s="1"/>
  <c r="M28" i="18"/>
  <c r="M29" i="18" s="1"/>
  <c r="L28" i="20"/>
  <c r="L29" i="20" s="1"/>
  <c r="K28" i="20"/>
  <c r="K29" i="20" s="1"/>
  <c r="J22" i="20"/>
  <c r="J28" i="18"/>
  <c r="J29" i="18" s="1"/>
  <c r="B23" i="20"/>
  <c r="E23" i="20" s="1"/>
  <c r="G23" i="20" s="1"/>
  <c r="J23" i="20"/>
  <c r="M28" i="19"/>
  <c r="M29" i="19" s="1"/>
  <c r="J24" i="20"/>
  <c r="I28" i="20"/>
  <c r="I29" i="20" s="1"/>
  <c r="J21" i="20"/>
  <c r="H28" i="20"/>
  <c r="H29" i="20" s="1"/>
  <c r="J28" i="23"/>
  <c r="J29" i="23" s="1"/>
  <c r="E24" i="30"/>
  <c r="E21" i="30"/>
  <c r="E19" i="30"/>
  <c r="H28" i="15"/>
  <c r="M22" i="30"/>
  <c r="N22" i="30" s="1"/>
  <c r="K28" i="30"/>
  <c r="K29" i="30" s="1"/>
  <c r="F28" i="30"/>
  <c r="F29" i="30" s="1"/>
  <c r="J29" i="17"/>
  <c r="E28" i="29"/>
  <c r="E28" i="19"/>
  <c r="E28" i="3"/>
  <c r="E28" i="21"/>
  <c r="E27" i="15"/>
  <c r="L29" i="13"/>
  <c r="E28" i="17"/>
  <c r="G23" i="12"/>
  <c r="G22" i="12"/>
  <c r="J28" i="24"/>
  <c r="J29" i="24" s="1"/>
  <c r="J28" i="13"/>
  <c r="J29" i="13" s="1"/>
  <c r="J28" i="22"/>
  <c r="M28" i="31"/>
  <c r="E28" i="31"/>
  <c r="M30" i="31" s="1"/>
  <c r="J28" i="29"/>
  <c r="J29" i="29" s="1"/>
  <c r="M21" i="30"/>
  <c r="N21" i="30" s="1"/>
  <c r="M27" i="15"/>
  <c r="M20" i="30"/>
  <c r="N20" i="30" s="1"/>
  <c r="H28" i="30"/>
  <c r="H29" i="30" s="1"/>
  <c r="G20" i="7"/>
  <c r="G24" i="12"/>
  <c r="E28" i="25"/>
  <c r="M28" i="24"/>
  <c r="M29" i="24" s="1"/>
  <c r="E28" i="24"/>
  <c r="N28" i="19"/>
  <c r="C28" i="20"/>
  <c r="M23" i="20"/>
  <c r="N23" i="20" s="1"/>
  <c r="M22" i="20"/>
  <c r="N22" i="20" s="1"/>
  <c r="B24" i="20"/>
  <c r="E24" i="20" s="1"/>
  <c r="G24" i="20" s="1"/>
  <c r="B22" i="20"/>
  <c r="M28" i="13"/>
  <c r="M29" i="13" s="1"/>
  <c r="E28" i="7"/>
  <c r="E28" i="5"/>
  <c r="L29" i="3"/>
  <c r="H28" i="3"/>
  <c r="M28" i="14"/>
  <c r="M29" i="14" s="1"/>
  <c r="E28" i="14"/>
  <c r="L29" i="22"/>
  <c r="C28" i="30"/>
  <c r="M28" i="23"/>
  <c r="N28" i="23" s="1"/>
  <c r="I28" i="30"/>
  <c r="I29" i="30" s="1"/>
  <c r="G24" i="30"/>
  <c r="G23" i="30"/>
  <c r="G22" i="30"/>
  <c r="G21" i="30"/>
  <c r="G20" i="30"/>
  <c r="M23" i="30"/>
  <c r="N23" i="30" s="1"/>
  <c r="N27" i="15"/>
  <c r="M28" i="29"/>
  <c r="N28" i="29" s="1"/>
  <c r="N28" i="1"/>
  <c r="J29" i="1"/>
  <c r="G28" i="1"/>
  <c r="G18" i="20"/>
  <c r="M30" i="21" l="1"/>
  <c r="F30" i="22"/>
  <c r="M30" i="22"/>
  <c r="L30" i="1"/>
  <c r="M30" i="1"/>
  <c r="H30" i="19"/>
  <c r="M30" i="19"/>
  <c r="M30" i="25"/>
  <c r="E29" i="17"/>
  <c r="M30" i="17"/>
  <c r="E29" i="2"/>
  <c r="M30" i="2"/>
  <c r="I30" i="29"/>
  <c r="M30" i="29"/>
  <c r="G28" i="13"/>
  <c r="G29" i="13" s="1"/>
  <c r="M30" i="13"/>
  <c r="I30" i="24"/>
  <c r="M30" i="24"/>
  <c r="M30" i="14"/>
  <c r="M30" i="5"/>
  <c r="E30" i="26"/>
  <c r="M30" i="26"/>
  <c r="E30" i="3"/>
  <c r="M30" i="3"/>
  <c r="I30" i="12"/>
  <c r="M30" i="12"/>
  <c r="E28" i="18"/>
  <c r="N28" i="2"/>
  <c r="J30" i="14"/>
  <c r="B21" i="20"/>
  <c r="E21" i="20" s="1"/>
  <c r="G21" i="20" s="1"/>
  <c r="F30" i="26"/>
  <c r="K30" i="26"/>
  <c r="E29" i="26"/>
  <c r="J28" i="7"/>
  <c r="J29" i="7" s="1"/>
  <c r="H30" i="4"/>
  <c r="M29" i="26"/>
  <c r="G28" i="26"/>
  <c r="G29" i="26" s="1"/>
  <c r="H30" i="26"/>
  <c r="H29" i="26"/>
  <c r="I30" i="26"/>
  <c r="N28" i="25"/>
  <c r="D28" i="30"/>
  <c r="L30" i="4"/>
  <c r="L29" i="4"/>
  <c r="L30" i="26"/>
  <c r="G26" i="23"/>
  <c r="G26" i="30" s="1"/>
  <c r="E26" i="30"/>
  <c r="E28" i="30" s="1"/>
  <c r="K30" i="2"/>
  <c r="J30" i="26"/>
  <c r="K30" i="4"/>
  <c r="K29" i="4"/>
  <c r="F29" i="4"/>
  <c r="F30" i="4"/>
  <c r="G28" i="4"/>
  <c r="E28" i="23"/>
  <c r="I30" i="2"/>
  <c r="H30" i="2"/>
  <c r="E30" i="2"/>
  <c r="N28" i="7"/>
  <c r="N28" i="3"/>
  <c r="J28" i="21"/>
  <c r="J29" i="21" s="1"/>
  <c r="J30" i="13"/>
  <c r="H30" i="13"/>
  <c r="K30" i="22"/>
  <c r="E29" i="22"/>
  <c r="H30" i="22"/>
  <c r="K30" i="1"/>
  <c r="N28" i="22"/>
  <c r="J28" i="5"/>
  <c r="J29" i="5" s="1"/>
  <c r="E29" i="1"/>
  <c r="G29" i="1" s="1"/>
  <c r="I30" i="1"/>
  <c r="E30" i="1"/>
  <c r="H30" i="1"/>
  <c r="I30" i="22"/>
  <c r="E30" i="22"/>
  <c r="G28" i="22"/>
  <c r="G30" i="22" s="1"/>
  <c r="L30" i="22"/>
  <c r="H30" i="12"/>
  <c r="J30" i="22"/>
  <c r="F30" i="1"/>
  <c r="N28" i="17"/>
  <c r="L30" i="2"/>
  <c r="F30" i="2"/>
  <c r="G29" i="2"/>
  <c r="I30" i="13"/>
  <c r="K30" i="13"/>
  <c r="L30" i="13"/>
  <c r="F30" i="13"/>
  <c r="E30" i="13"/>
  <c r="E29" i="13"/>
  <c r="K30" i="12"/>
  <c r="L30" i="12"/>
  <c r="F30" i="12"/>
  <c r="E29" i="12"/>
  <c r="E30" i="12"/>
  <c r="J29" i="22"/>
  <c r="G25" i="23"/>
  <c r="G25" i="30" s="1"/>
  <c r="J29" i="15"/>
  <c r="J30" i="2"/>
  <c r="H29" i="12"/>
  <c r="J28" i="12"/>
  <c r="G28" i="12"/>
  <c r="G30" i="12" s="1"/>
  <c r="M29" i="12"/>
  <c r="N28" i="12"/>
  <c r="N28" i="21"/>
  <c r="M29" i="5"/>
  <c r="N28" i="5"/>
  <c r="L30" i="29"/>
  <c r="E29" i="29"/>
  <c r="E30" i="29"/>
  <c r="K30" i="29"/>
  <c r="G28" i="29"/>
  <c r="G29" i="29" s="1"/>
  <c r="H30" i="29"/>
  <c r="F30" i="29"/>
  <c r="G28" i="24"/>
  <c r="G30" i="24" s="1"/>
  <c r="E30" i="24"/>
  <c r="K30" i="24"/>
  <c r="J30" i="24"/>
  <c r="E29" i="24"/>
  <c r="L30" i="24"/>
  <c r="F30" i="24"/>
  <c r="H30" i="24"/>
  <c r="K30" i="17"/>
  <c r="F30" i="17"/>
  <c r="E30" i="17"/>
  <c r="L30" i="17"/>
  <c r="G28" i="17"/>
  <c r="G29" i="17" s="1"/>
  <c r="H30" i="17"/>
  <c r="I30" i="17"/>
  <c r="J30" i="17"/>
  <c r="J28" i="20"/>
  <c r="J29" i="20" s="1"/>
  <c r="E29" i="14"/>
  <c r="L30" i="14"/>
  <c r="K30" i="14"/>
  <c r="I30" i="14"/>
  <c r="H30" i="14"/>
  <c r="G28" i="14"/>
  <c r="G29" i="14" s="1"/>
  <c r="E30" i="14"/>
  <c r="F30" i="14"/>
  <c r="L30" i="3"/>
  <c r="F30" i="3"/>
  <c r="K30" i="3"/>
  <c r="I30" i="3"/>
  <c r="E29" i="3"/>
  <c r="J30" i="19"/>
  <c r="E30" i="19"/>
  <c r="I30" i="19"/>
  <c r="E29" i="19"/>
  <c r="L30" i="19"/>
  <c r="G28" i="19"/>
  <c r="F30" i="19"/>
  <c r="K30" i="19"/>
  <c r="E29" i="21"/>
  <c r="L30" i="21"/>
  <c r="K30" i="21"/>
  <c r="G28" i="21"/>
  <c r="H30" i="21"/>
  <c r="E30" i="21"/>
  <c r="F30" i="21"/>
  <c r="I30" i="21"/>
  <c r="E29" i="15"/>
  <c r="F29" i="15"/>
  <c r="K29" i="15"/>
  <c r="E28" i="15"/>
  <c r="L29" i="15"/>
  <c r="H29" i="15"/>
  <c r="I29" i="15"/>
  <c r="J30" i="29"/>
  <c r="N28" i="31"/>
  <c r="M29" i="31"/>
  <c r="E30" i="31"/>
  <c r="E29" i="31"/>
  <c r="H30" i="31"/>
  <c r="F30" i="31"/>
  <c r="L30" i="31"/>
  <c r="I30" i="31"/>
  <c r="J30" i="31"/>
  <c r="G28" i="31"/>
  <c r="K30" i="31"/>
  <c r="N28" i="13"/>
  <c r="N28" i="24"/>
  <c r="N28" i="14"/>
  <c r="M29" i="29"/>
  <c r="M29" i="15"/>
  <c r="M28" i="15"/>
  <c r="E30" i="25"/>
  <c r="F30" i="25"/>
  <c r="I30" i="25"/>
  <c r="H30" i="25"/>
  <c r="G28" i="25"/>
  <c r="E29" i="25"/>
  <c r="L30" i="25"/>
  <c r="K30" i="25"/>
  <c r="J30" i="25"/>
  <c r="M28" i="20"/>
  <c r="N28" i="20" s="1"/>
  <c r="E22" i="20"/>
  <c r="G22" i="20" s="1"/>
  <c r="E30" i="7"/>
  <c r="F30" i="7"/>
  <c r="I30" i="7"/>
  <c r="H30" i="7"/>
  <c r="E29" i="7"/>
  <c r="L30" i="7"/>
  <c r="K30" i="7"/>
  <c r="M30" i="7"/>
  <c r="G28" i="7"/>
  <c r="E29" i="5"/>
  <c r="L30" i="5"/>
  <c r="K30" i="5"/>
  <c r="H30" i="5"/>
  <c r="E30" i="5"/>
  <c r="F30" i="5"/>
  <c r="I30" i="5"/>
  <c r="G28" i="5"/>
  <c r="H29" i="3"/>
  <c r="G28" i="3"/>
  <c r="H30" i="3"/>
  <c r="J28" i="3"/>
  <c r="M29" i="23"/>
  <c r="M28" i="30"/>
  <c r="J28" i="30"/>
  <c r="J29" i="30" s="1"/>
  <c r="G30" i="13" l="1"/>
  <c r="M30" i="15"/>
  <c r="I30" i="30"/>
  <c r="M30" i="30"/>
  <c r="E29" i="23"/>
  <c r="M30" i="23"/>
  <c r="I30" i="18"/>
  <c r="M30" i="18"/>
  <c r="J30" i="18"/>
  <c r="G28" i="18"/>
  <c r="G29" i="18" s="1"/>
  <c r="K30" i="18"/>
  <c r="H30" i="18"/>
  <c r="F30" i="18"/>
  <c r="E29" i="18"/>
  <c r="L30" i="18"/>
  <c r="E30" i="18"/>
  <c r="B28" i="20"/>
  <c r="G28" i="20"/>
  <c r="G29" i="20" s="1"/>
  <c r="J30" i="7"/>
  <c r="G28" i="30"/>
  <c r="G29" i="30" s="1"/>
  <c r="G30" i="26"/>
  <c r="G28" i="23"/>
  <c r="G30" i="23" s="1"/>
  <c r="J30" i="23"/>
  <c r="E30" i="23"/>
  <c r="K30" i="23"/>
  <c r="J30" i="5"/>
  <c r="H30" i="23"/>
  <c r="G30" i="4"/>
  <c r="G29" i="4"/>
  <c r="L30" i="23"/>
  <c r="F30" i="23"/>
  <c r="I30" i="23"/>
  <c r="J30" i="21"/>
  <c r="J30" i="1"/>
  <c r="G30" i="1"/>
  <c r="G29" i="22"/>
  <c r="G30" i="2"/>
  <c r="G29" i="24"/>
  <c r="G30" i="17"/>
  <c r="G29" i="12"/>
  <c r="J30" i="12"/>
  <c r="J29" i="12"/>
  <c r="G30" i="29"/>
  <c r="H30" i="30"/>
  <c r="E29" i="30"/>
  <c r="F30" i="30"/>
  <c r="L30" i="30"/>
  <c r="E30" i="30"/>
  <c r="K30" i="30"/>
  <c r="G30" i="14"/>
  <c r="G29" i="19"/>
  <c r="G30" i="19"/>
  <c r="G30" i="21"/>
  <c r="G29" i="21"/>
  <c r="G28" i="15"/>
  <c r="G29" i="15"/>
  <c r="M29" i="20"/>
  <c r="G30" i="31"/>
  <c r="G29" i="31"/>
  <c r="N28" i="30"/>
  <c r="M29" i="30"/>
  <c r="G29" i="25"/>
  <c r="G30" i="25"/>
  <c r="E28" i="20"/>
  <c r="G30" i="7"/>
  <c r="G29" i="7"/>
  <c r="G30" i="5"/>
  <c r="G29" i="5"/>
  <c r="J29" i="3"/>
  <c r="J30" i="3"/>
  <c r="G29" i="3"/>
  <c r="G30" i="3"/>
  <c r="J30" i="30"/>
  <c r="E30" i="20" l="1"/>
  <c r="M30" i="20"/>
  <c r="G30" i="18"/>
  <c r="G30" i="30"/>
  <c r="G29" i="23"/>
  <c r="I30" i="20"/>
  <c r="G30" i="20"/>
  <c r="K30" i="20"/>
  <c r="E29" i="20"/>
  <c r="H30" i="20"/>
  <c r="L30" i="20"/>
  <c r="F30" i="20"/>
  <c r="J30" i="20"/>
  <c r="L28" i="16" l="1"/>
  <c r="L29" i="16" s="1"/>
  <c r="E25" i="16"/>
  <c r="E28" i="16" s="1"/>
  <c r="M25" i="16"/>
  <c r="N25" i="16" s="1"/>
  <c r="N28" i="16" s="1"/>
  <c r="M28" i="16" l="1"/>
  <c r="M29" i="16" s="1"/>
  <c r="K29" i="16" s="1"/>
  <c r="L30" i="16"/>
  <c r="C28" i="16"/>
  <c r="M30" i="16" l="1"/>
  <c r="K30" i="16" s="1"/>
  <c r="J28" i="4"/>
  <c r="J29" i="4" s="1"/>
  <c r="I30" i="4"/>
  <c r="I29" i="4"/>
  <c r="J3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tc={EEFA1B30-4E94-4735-AE76-68E5CBD78D20}</author>
    <author>tc={83D585FC-D68C-4B99-94A0-D0D619101683}</author>
  </authors>
  <commentList>
    <comment ref="B15" authorId="0" shapeId="0" xr:uid="{EEFA1B30-4E94-4735-AE76-68E5CBD78D20}">
      <text>
        <t>[Threaded comment]
Your version of Excel allows you to read this threaded comment; however, any edits to it will get removed if the file is opened in a newer version of Excel. Learn more: https://go.microsoft.com/fwlink/?linkid=870924
Comment:
    MDNE Hydromet ARC050</t>
      </text>
    </comment>
    <comment ref="D15" authorId="1" shapeId="0" xr:uid="{83D585FC-D68C-4B99-94A0-D0D619101683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BRAD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tc={7B843F56-E93D-49B0-9A8B-0DC2D114053E}</author>
  </authors>
  <commentList>
    <comment ref="C15" authorId="0" shapeId="0" xr:uid="{7B843F56-E93D-49B0-9A8B-0DC2D114053E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Brad, what's pumped from CDNE to BANE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tc={09960A94-E0F3-401C-92C5-A906EBB3BDB6}</author>
  </authors>
  <commentList>
    <comment ref="C15" authorId="0" shapeId="0" xr:uid="{09960A94-E0F3-401C-92C5-A906EBB3BDB6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Brad, Red Willow Canal pump station 17.0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tc={5E35086C-C864-4040-AE7A-8E75E7809FB2}</author>
    <author>tc={C24E5987-FE57-4D06-B186-67F1C2B940E6}</author>
  </authors>
  <commentList>
    <comment ref="B15" authorId="0" shapeId="0" xr:uid="{5E35086C-C864-4040-AE7A-8E75E7809FB2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bostwickworksheet
Reply:
    Allocation</t>
      </text>
    </comment>
    <comment ref="K15" authorId="1" shapeId="0" xr:uid="{C24E5987-FE57-4D06-B186-67F1C2B940E6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district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tc={BFC728AB-2B35-4662-A642-CAE049832C96}</author>
    <author>tc={04C66BDD-5B01-45B8-94FB-0DB3736A85F2}</author>
  </authors>
  <commentList>
    <comment ref="B15" authorId="0" shapeId="0" xr:uid="{BFC728AB-2B35-4662-A642-CAE049832C96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worksheet tab A</t>
      </text>
    </comment>
    <comment ref="C15" authorId="1" shapeId="0" xr:uid="{04C66BDD-5B01-45B8-94FB-0DB3736A85F2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courtworksheet tab a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tc={A5AFA238-920D-42B8-BD3F-DD82C4932D0B}</author>
  </authors>
  <commentList>
    <comment ref="D11" authorId="0" shapeId="0" xr:uid="{A5AFA238-920D-42B8-BD3F-DD82C4932D0B}">
      <text>
        <t>[Threaded comment]
Your version of Excel allows you to read this threaded comment; however, any edits to it will get removed if the file is opened in a newer version of Excel. Learn more: https://go.microsoft.com/fwlink/?linkid=870924
Comment:
    Row 10 from TL Water Use Worksheet</t>
      </text>
    </comment>
  </commentList>
</comments>
</file>

<file path=xl/sharedStrings.xml><?xml version="1.0" encoding="utf-8"?>
<sst xmlns="http://schemas.openxmlformats.org/spreadsheetml/2006/main" count="2669" uniqueCount="191">
  <si>
    <t xml:space="preserve"> </t>
  </si>
  <si>
    <t xml:space="preserve">        7-322</t>
  </si>
  <si>
    <t>Revised for KRP use</t>
  </si>
  <si>
    <t xml:space="preserve">        2-74</t>
  </si>
  <si>
    <t>Canal:</t>
  </si>
  <si>
    <t>Project:</t>
  </si>
  <si>
    <t>Diversion from:</t>
  </si>
  <si>
    <t>1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</si>
  <si>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</si>
  <si>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</si>
  <si>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</si>
  <si>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</si>
  <si>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</si>
  <si>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</si>
  <si>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</si>
  <si>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</si>
  <si>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</si>
  <si>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</si>
  <si>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</si>
  <si>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</si>
  <si>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</si>
  <si>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</si>
  <si>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Acre ft.per acre****</t>
  </si>
  <si>
    <t>Percent Net Supply</t>
  </si>
  <si>
    <t>INSTRUCTIONS</t>
  </si>
  <si>
    <t>AINSWORTH</t>
  </si>
  <si>
    <t>Pick-Sloan Missouri Basin Program</t>
  </si>
  <si>
    <t>Merritt Reservoir</t>
  </si>
  <si>
    <t>2</t>
  </si>
  <si>
    <t>Diverted</t>
  </si>
  <si>
    <t>From</t>
  </si>
  <si>
    <t>Stream or</t>
  </si>
  <si>
    <t>Reservoir</t>
  </si>
  <si>
    <t>Column 2=Diversion amount exclusive of waste at head gates for sluicing.</t>
  </si>
  <si>
    <t>Columns 2+3-4=Column 5.</t>
  </si>
  <si>
    <t>Columns 5-6-8-11=Column 7.</t>
  </si>
  <si>
    <t>Columns 8-9-12=Column 10.</t>
  </si>
  <si>
    <t>3</t>
  </si>
  <si>
    <t>Inflow</t>
  </si>
  <si>
    <t>Other</t>
  </si>
  <si>
    <t>Sources</t>
  </si>
  <si>
    <t>MONTHLY  WATER  DISTRIBUTION</t>
  </si>
  <si>
    <t>4</t>
  </si>
  <si>
    <t>Delivered</t>
  </si>
  <si>
    <t>to</t>
  </si>
  <si>
    <t>Regulating</t>
  </si>
  <si>
    <t>5</t>
  </si>
  <si>
    <t>Net</t>
  </si>
  <si>
    <t>Supply</t>
  </si>
  <si>
    <t xml:space="preserve">             UNITED  STATES</t>
  </si>
  <si>
    <t>DEPARTMENT  OF  THE  INTERIOR</t>
  </si>
  <si>
    <t xml:space="preserve">   BUREAU  OF  RECLAMATION</t>
  </si>
  <si>
    <t>6</t>
  </si>
  <si>
    <t>Main</t>
  </si>
  <si>
    <t>Canal</t>
  </si>
  <si>
    <t>Waste</t>
  </si>
  <si>
    <t>District:</t>
  </si>
  <si>
    <t>Acres Irrigated During Season:</t>
  </si>
  <si>
    <t>ACRE-FEET:</t>
  </si>
  <si>
    <t>7</t>
  </si>
  <si>
    <t>Losses</t>
  </si>
  <si>
    <t>8</t>
  </si>
  <si>
    <t>Laterals*</t>
  </si>
  <si>
    <t>AINSWORTH IRRIGATION DISTRICT</t>
  </si>
  <si>
    <t>9</t>
  </si>
  <si>
    <t>Lateral</t>
  </si>
  <si>
    <t>*Measured at lateral turnouts from main canal.</t>
  </si>
  <si>
    <t>**Measured at farm turnouts from main canal.</t>
  </si>
  <si>
    <t>***Measured at farm turnouts from laterals.</t>
  </si>
  <si>
    <t>****Use total acres irrigated during season to compute this column.</t>
  </si>
  <si>
    <t>10</t>
  </si>
  <si>
    <t>11</t>
  </si>
  <si>
    <t xml:space="preserve">                Delivered to Farms</t>
  </si>
  <si>
    <t>From Main</t>
  </si>
  <si>
    <t>Canal**</t>
  </si>
  <si>
    <t>12</t>
  </si>
  <si>
    <t>Lateral***</t>
  </si>
  <si>
    <t>Year</t>
  </si>
  <si>
    <t>13</t>
  </si>
  <si>
    <t>14</t>
  </si>
  <si>
    <t>Per Acre</t>
  </si>
  <si>
    <t>****</t>
  </si>
  <si>
    <t>Prairie Dog Creek</t>
  </si>
  <si>
    <t>ALMENA IRRIGATION DISTRICT NO. 5</t>
  </si>
  <si>
    <t>Acre Feet</t>
  </si>
  <si>
    <t>BARTLEY</t>
  </si>
  <si>
    <t>Republican River</t>
  </si>
  <si>
    <t>FRENCHMAN-CAMBRIDGE IRRIGATION DISTRICT</t>
  </si>
  <si>
    <t>BOSTWICK IN NEBRASKA SUMMARY</t>
  </si>
  <si>
    <t>Harlan County Lake and Republican River</t>
  </si>
  <si>
    <t>BOSTWICK IRRIGATION DISTRICT IN NEBRASKA</t>
  </si>
  <si>
    <t xml:space="preserve"> From Main</t>
  </si>
  <si>
    <t xml:space="preserve">  Canal**</t>
  </si>
  <si>
    <t>CAMBRIDGE</t>
  </si>
  <si>
    <t>Bypassed</t>
  </si>
  <si>
    <t>for Senior</t>
  </si>
  <si>
    <t>Water</t>
  </si>
  <si>
    <t>Right</t>
  </si>
  <si>
    <t>CULBERTSON</t>
  </si>
  <si>
    <t>Frenchman Creek</t>
  </si>
  <si>
    <t>FRENCHMAN VALLEY IRRIGATION DISTRICT</t>
  </si>
  <si>
    <t>Acre Ft/Acre****</t>
  </si>
  <si>
    <t>FRENCHMAN-CAMBRIDGE SUMMARY</t>
  </si>
  <si>
    <t>Trenton Res., RW Creek &amp; Republican River</t>
  </si>
  <si>
    <t>FRANKLIN PUMP</t>
  </si>
  <si>
    <t>FRANKLIN</t>
  </si>
  <si>
    <t>Harlan County Lake</t>
  </si>
  <si>
    <t>FULLERTON (BELOW DAVIS CREEK)</t>
  </si>
  <si>
    <t>Davis Creek Reservoir</t>
  </si>
  <si>
    <t xml:space="preserve">Other </t>
  </si>
  <si>
    <t xml:space="preserve">     4</t>
  </si>
  <si>
    <t>TWIN LOUPS IRRIGATION DISTRICT</t>
  </si>
  <si>
    <t>Acre ft.per acre **</t>
  </si>
  <si>
    <t>Waconda Lake</t>
  </si>
  <si>
    <t>Storage</t>
  </si>
  <si>
    <t>as</t>
  </si>
  <si>
    <t>Natural</t>
  </si>
  <si>
    <t>Flow *</t>
  </si>
  <si>
    <t>Laterals</t>
  </si>
  <si>
    <t>*Natural flow determined available for District use by the Kansas Division of</t>
  </si>
  <si>
    <t xml:space="preserve">  Water Resources and bypassed through the control works at Glen Elder Dam.</t>
  </si>
  <si>
    <t>**Use total acres irrigated during season to compute this column.</t>
  </si>
  <si>
    <t>GLEN ELDER IRRIGATION DISTRICT NO. 8</t>
  </si>
  <si>
    <t>District</t>
  </si>
  <si>
    <t>Usage</t>
  </si>
  <si>
    <t>Non-District</t>
  </si>
  <si>
    <t>**</t>
  </si>
  <si>
    <t>KIRWIN</t>
  </si>
  <si>
    <t>Kirwin Reservoir</t>
  </si>
  <si>
    <t>KIRWIN IRRIGATION DISTRICT NO. 1</t>
  </si>
  <si>
    <t>NOTE: Nebraska canal loss as shared by Kansas-Bostwick included in this report.</t>
  </si>
  <si>
    <t>NOTE: Net Supply does not include losses incurred by Kansas Bostwick or USBR (to Lovewell).</t>
  </si>
  <si>
    <t>COURTLAND ABOVE LOVEWELL</t>
  </si>
  <si>
    <t>Kan-Bost</t>
  </si>
  <si>
    <t>Share</t>
  </si>
  <si>
    <t>Loss</t>
  </si>
  <si>
    <t>0.7 - 15.1</t>
  </si>
  <si>
    <t>Columns 8+11=Column 4.</t>
  </si>
  <si>
    <t>Columns 2+3+4=Column 5.</t>
  </si>
  <si>
    <t>15.1 - 34.8</t>
  </si>
  <si>
    <t>Diversions</t>
  </si>
  <si>
    <t>below</t>
  </si>
  <si>
    <t>Stateline</t>
  </si>
  <si>
    <t>KANSAS-BOSTWICK IRRIGATION DISTRICT NO. 2</t>
  </si>
  <si>
    <t>COURTLAND BELOW LOVEWELL</t>
  </si>
  <si>
    <t>Lovewell Reservoir</t>
  </si>
  <si>
    <t>Lovewell</t>
  </si>
  <si>
    <t>KANSAS-BOSTWICK SUMMARY</t>
  </si>
  <si>
    <t>Republican River &amp; Lovewell Reservoir</t>
  </si>
  <si>
    <t>Allocated</t>
  </si>
  <si>
    <t>Above</t>
  </si>
  <si>
    <t>Column 3=Diversion amount exclusive of waste at head gates for sluicing.</t>
  </si>
  <si>
    <t>38.0</t>
  </si>
  <si>
    <t>MEEKER-DRIFTWOOD</t>
  </si>
  <si>
    <t>Trenton Dam</t>
  </si>
  <si>
    <t>MIRAGE FLATS</t>
  </si>
  <si>
    <t>Mirage Flats</t>
  </si>
  <si>
    <t>Niobrara River</t>
  </si>
  <si>
    <t>MIRAGE FLATS IRRIGATION DISTRICT</t>
  </si>
  <si>
    <t>MIRDAN (ABOVE DAVIS CREEK)</t>
  </si>
  <si>
    <t>Calamus Reservoir and North Loup River</t>
  </si>
  <si>
    <t>Calamus</t>
  </si>
  <si>
    <t>Kent</t>
  </si>
  <si>
    <t>***** 4</t>
  </si>
  <si>
    <t>*****Includes share of main canal loss.</t>
  </si>
  <si>
    <t>NAPONEE</t>
  </si>
  <si>
    <t>OSBORNE</t>
  </si>
  <si>
    <t>South Fork Solomon River</t>
  </si>
  <si>
    <t>WEBSTER IRRIGATION DISTRICT NO. 4</t>
  </si>
  <si>
    <t>RED WILLOW</t>
  </si>
  <si>
    <t>Red Willow Creek</t>
  </si>
  <si>
    <t>SUPERIOR</t>
  </si>
  <si>
    <t>TWIN LOUPS SUMMARY</t>
  </si>
  <si>
    <t>Calamus, Davis Creek Res., &amp; North Loup River</t>
  </si>
  <si>
    <t>COURTLAND IN NEBRASKA</t>
  </si>
  <si>
    <t>non-district</t>
  </si>
  <si>
    <t>Conducted</t>
  </si>
  <si>
    <t xml:space="preserve">Bartley </t>
  </si>
  <si>
    <t>Canal*****</t>
  </si>
  <si>
    <t>Bartley</t>
  </si>
  <si>
    <t>Note: made new tab to show 0 af/ac and efficiency and not lose formulas on this tab</t>
  </si>
  <si>
    <t>Orginal data prior to david dr.ing</t>
  </si>
  <si>
    <t>Into</t>
  </si>
  <si>
    <t>River***</t>
  </si>
  <si>
    <t>***Measured water pumped from Prairie Dog Creek as reported by district.</t>
  </si>
  <si>
    <t>at</t>
  </si>
  <si>
    <t>Diversion</t>
  </si>
  <si>
    <t>Dam</t>
  </si>
  <si>
    <r>
      <t xml:space="preserve">2025 was the first year </t>
    </r>
    <r>
      <rPr>
        <b/>
        <i/>
        <sz val="10"/>
        <rFont val="DUTCH"/>
      </rPr>
      <t xml:space="preserve">all </t>
    </r>
    <r>
      <rPr>
        <b/>
        <sz val="10"/>
        <rFont val="DUTCH"/>
      </rPr>
      <t>deliveries were made from Prairie Dog Creek</t>
    </r>
  </si>
  <si>
    <t>Note - NBID does not keep track of delievered to laterals, lateral waste, and delievered to farms from laterals.</t>
  </si>
  <si>
    <t>Make sure to use total allocation including losses in couortland worksheet line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</si>
</sst>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#,##0;[Red]#,##0"/>
  </numFmts>
  <fonts count="32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SWISS"/>
    </font>
    <font>
      <sz val="14"/>
      <name val="SWISS"/>
    </font>
    <font>
      <b/>
      <sz val="24"/>
      <name val="SWISS"/>
    </font>
    <font>
      <b/>
      <sz val="14"/>
      <name val="SWISS"/>
    </font>
    <font>
      <b/>
      <sz val="10"/>
      <name val="DUTCH"/>
    </font>
    <font>
      <sz val="10"/>
      <name val="Arial"/>
      <family val="2"/>
    </font>
    <font>
      <sz val="10"/>
      <name val="DUTCH"/>
    </font>
    <font>
      <b/>
      <sz val="10"/>
      <color indexed="8"/>
      <name val="DUTCH"/>
    </font>
    <font>
      <sz val="12"/>
      <color indexed="8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b/>
      <sz val="10"/>
      <color indexed="10"/>
      <name val="DUTCH"/>
    </font>
    <font>
      <sz val="12"/>
      <color indexed="48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2"/>
      <color rgb="FF0000FF"/>
      <name val="Arial"/>
      <family val="2"/>
    </font>
    <font>
      <b/>
      <sz val="18"/>
      <name val="Arial"/>
      <family val="2"/>
    </font>
    <font>
      <sz val="12"/>
      <color rgb="FFFF0000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sz val="12"/>
      <color theme="1"/>
      <name val="Arial"/>
      <family val="2"/>
    </font>
    <font>
      <b/>
      <sz val="24"/>
      <name val="Arial"/>
      <family val="2"/>
    </font>
    <font>
      <sz val="26"/>
      <name val="Arial"/>
      <family val="2"/>
    </font>
    <font>
      <b/>
      <i/>
      <sz val="10"/>
      <name val="DUTCH"/>
    </font>
    <font>
      <b/>
      <sz val="10"/>
      <color rgb="FFFF0000"/>
      <name val="DUTCH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6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center"/>
    </xf>
    <xf numFmtId="0" fontId="1" fillId="0" borderId="1" xfId="0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3" xfId="0" applyFont="1" applyBorder="1"/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4" xfId="0" applyFont="1" applyBorder="1"/>
    <xf numFmtId="0" fontId="7" fillId="0" borderId="2" xfId="0" applyFont="1" applyBorder="1"/>
    <xf numFmtId="0" fontId="2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3" xfId="0" applyFont="1" applyBorder="1"/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7" fillId="0" borderId="3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3" fontId="2" fillId="0" borderId="5" xfId="0" applyNumberFormat="1" applyFont="1" applyBorder="1" applyAlignment="1" applyProtection="1">
      <alignment horizontal="left"/>
      <protection locked="0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/>
    <xf numFmtId="0" fontId="2" fillId="0" borderId="5" xfId="0" applyFont="1" applyBorder="1"/>
    <xf numFmtId="164" fontId="2" fillId="0" borderId="5" xfId="0" applyNumberFormat="1" applyFont="1" applyBorder="1"/>
    <xf numFmtId="2" fontId="2" fillId="0" borderId="2" xfId="0" applyNumberFormat="1" applyFont="1" applyBorder="1" applyAlignment="1">
      <alignment horizontal="left"/>
    </xf>
    <xf numFmtId="2" fontId="2" fillId="0" borderId="2" xfId="0" applyNumberFormat="1" applyFont="1" applyBorder="1"/>
    <xf numFmtId="0" fontId="2" fillId="0" borderId="2" xfId="0" applyFont="1" applyBorder="1"/>
    <xf numFmtId="165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/>
    <xf numFmtId="0" fontId="2" fillId="0" borderId="4" xfId="0" applyFont="1" applyBorder="1" applyAlignment="1">
      <alignment horizontal="left"/>
    </xf>
    <xf numFmtId="0" fontId="1" fillId="0" borderId="4" xfId="0" applyFont="1" applyBorder="1"/>
    <xf numFmtId="0" fontId="7" fillId="0" borderId="0" xfId="0" applyFont="1" applyAlignment="1" applyProtection="1">
      <alignment horizontal="left"/>
      <protection locked="0"/>
    </xf>
    <xf numFmtId="3" fontId="2" fillId="0" borderId="0" xfId="0" applyNumberFormat="1" applyFont="1" applyAlignment="1">
      <alignment horizontal="left"/>
    </xf>
    <xf numFmtId="0" fontId="2" fillId="0" borderId="0" xfId="0" applyFont="1"/>
    <xf numFmtId="2" fontId="2" fillId="0" borderId="0" xfId="0" applyNumberFormat="1" applyFont="1"/>
    <xf numFmtId="165" fontId="2" fillId="0" borderId="0" xfId="0" applyNumberFormat="1" applyFont="1"/>
    <xf numFmtId="0" fontId="7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3" xfId="0" applyFont="1" applyBorder="1" applyProtection="1">
      <protection locked="0"/>
    </xf>
    <xf numFmtId="3" fontId="11" fillId="0" borderId="5" xfId="0" applyNumberFormat="1" applyFont="1" applyBorder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3" fontId="2" fillId="0" borderId="0" xfId="0" applyNumberFormat="1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2" fillId="0" borderId="1" xfId="0" applyFont="1" applyBorder="1" applyAlignment="1">
      <alignment horizontal="left"/>
    </xf>
    <xf numFmtId="0" fontId="1" fillId="0" borderId="3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3" fontId="14" fillId="0" borderId="5" xfId="0" applyNumberFormat="1" applyFont="1" applyBorder="1" applyAlignment="1" applyProtection="1">
      <alignment horizontal="left"/>
      <protection locked="0"/>
    </xf>
    <xf numFmtId="2" fontId="2" fillId="0" borderId="2" xfId="0" applyNumberFormat="1" applyFont="1" applyBorder="1" applyAlignment="1" applyProtection="1">
      <alignment horizontal="left"/>
      <protection locked="0"/>
    </xf>
    <xf numFmtId="165" fontId="2" fillId="0" borderId="5" xfId="0" applyNumberFormat="1" applyFont="1" applyBorder="1" applyAlignment="1" applyProtection="1">
      <alignment horizontal="left"/>
      <protection locked="0"/>
    </xf>
    <xf numFmtId="165" fontId="2" fillId="0" borderId="0" xfId="0" applyNumberFormat="1" applyFont="1" applyProtection="1">
      <protection locked="0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1" xfId="0" applyFont="1" applyBorder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7" fillId="0" borderId="1" xfId="0" applyFont="1" applyBorder="1" applyAlignment="1" applyProtection="1">
      <alignment horizontal="left"/>
      <protection locked="0"/>
    </xf>
    <xf numFmtId="0" fontId="2" fillId="0" borderId="6" xfId="0" applyFont="1" applyBorder="1" applyAlignment="1">
      <alignment horizontal="left"/>
    </xf>
    <xf numFmtId="0" fontId="18" fillId="0" borderId="1" xfId="0" applyFont="1" applyBorder="1" applyProtection="1">
      <protection locked="0"/>
    </xf>
    <xf numFmtId="3" fontId="18" fillId="0" borderId="5" xfId="0" applyNumberFormat="1" applyFont="1" applyBorder="1" applyAlignment="1" applyProtection="1">
      <alignment horizontal="left"/>
      <protection locked="0"/>
    </xf>
    <xf numFmtId="3" fontId="18" fillId="0" borderId="5" xfId="0" applyNumberFormat="1" applyFont="1" applyBorder="1" applyAlignment="1">
      <alignment horizontal="left"/>
    </xf>
    <xf numFmtId="3" fontId="15" fillId="0" borderId="5" xfId="0" applyNumberFormat="1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3" fontId="18" fillId="0" borderId="1" xfId="0" applyNumberFormat="1" applyFont="1" applyBorder="1" applyAlignment="1" applyProtection="1">
      <alignment horizontal="left"/>
      <protection locked="0"/>
    </xf>
    <xf numFmtId="0" fontId="18" fillId="0" borderId="1" xfId="0" applyFont="1" applyBorder="1" applyAlignment="1" applyProtection="1">
      <alignment horizontal="left"/>
      <protection locked="0"/>
    </xf>
    <xf numFmtId="0" fontId="18" fillId="0" borderId="1" xfId="0" applyFont="1" applyBorder="1" applyAlignment="1">
      <alignment horizontal="left"/>
    </xf>
    <xf numFmtId="3" fontId="2" fillId="0" borderId="6" xfId="0" applyNumberFormat="1" applyFont="1" applyBorder="1" applyAlignment="1">
      <alignment horizontal="left"/>
    </xf>
    <xf numFmtId="0" fontId="18" fillId="0" borderId="1" xfId="0" applyFont="1" applyBorder="1"/>
    <xf numFmtId="0" fontId="7" fillId="0" borderId="9" xfId="0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0" fontId="19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 applyProtection="1">
      <alignment horizontal="left"/>
      <protection locked="0"/>
    </xf>
    <xf numFmtId="3" fontId="1" fillId="0" borderId="5" xfId="0" applyNumberFormat="1" applyFont="1" applyBorder="1" applyAlignment="1">
      <alignment horizontal="left"/>
    </xf>
    <xf numFmtId="0" fontId="1" fillId="0" borderId="6" xfId="0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165" fontId="1" fillId="0" borderId="5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5" fontId="1" fillId="0" borderId="0" xfId="0" applyNumberFormat="1" applyFont="1" applyAlignment="1" applyProtection="1">
      <alignment horizontal="left"/>
      <protection locked="0"/>
    </xf>
    <xf numFmtId="3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3" fontId="11" fillId="0" borderId="5" xfId="0" applyNumberFormat="1" applyFont="1" applyBorder="1" applyAlignment="1" applyProtection="1">
      <alignment horizontal="left"/>
      <protection locked="0"/>
    </xf>
    <xf numFmtId="3" fontId="1" fillId="0" borderId="5" xfId="0" applyNumberFormat="1" applyFont="1" applyBorder="1"/>
    <xf numFmtId="0" fontId="1" fillId="0" borderId="5" xfId="0" applyFont="1" applyBorder="1"/>
    <xf numFmtId="3" fontId="1" fillId="0" borderId="10" xfId="0" applyNumberFormat="1" applyFont="1" applyBorder="1" applyAlignment="1">
      <alignment horizontal="left"/>
    </xf>
    <xf numFmtId="3" fontId="1" fillId="0" borderId="10" xfId="0" applyNumberFormat="1" applyFont="1" applyBorder="1"/>
    <xf numFmtId="0" fontId="1" fillId="0" borderId="6" xfId="0" applyFont="1" applyBorder="1"/>
    <xf numFmtId="2" fontId="1" fillId="0" borderId="3" xfId="0" applyNumberFormat="1" applyFont="1" applyBorder="1" applyAlignment="1">
      <alignment horizontal="left"/>
    </xf>
    <xf numFmtId="2" fontId="1" fillId="0" borderId="3" xfId="0" applyNumberFormat="1" applyFont="1" applyBorder="1"/>
    <xf numFmtId="165" fontId="1" fillId="0" borderId="6" xfId="0" applyNumberFormat="1" applyFont="1" applyBorder="1" applyAlignment="1">
      <alignment horizontal="left"/>
    </xf>
    <xf numFmtId="165" fontId="1" fillId="0" borderId="5" xfId="0" applyNumberFormat="1" applyFont="1" applyBorder="1"/>
    <xf numFmtId="165" fontId="1" fillId="0" borderId="0" xfId="0" applyNumberFormat="1" applyFont="1"/>
    <xf numFmtId="0" fontId="1" fillId="0" borderId="1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3" fontId="2" fillId="0" borderId="11" xfId="0" applyNumberFormat="1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2" fillId="0" borderId="0" xfId="0" applyFont="1"/>
    <xf numFmtId="3" fontId="0" fillId="0" borderId="1" xfId="0" applyNumberFormat="1" applyBorder="1" applyAlignment="1" applyProtection="1">
      <alignment horizontal="left"/>
      <protection locked="0"/>
    </xf>
    <xf numFmtId="3" fontId="0" fillId="0" borderId="1" xfId="0" applyNumberFormat="1" applyBorder="1" applyAlignment="1">
      <alignment horizontal="left"/>
    </xf>
    <xf numFmtId="0" fontId="13" fillId="0" borderId="0" xfId="0" applyFont="1"/>
    <xf numFmtId="0" fontId="24" fillId="0" borderId="0" xfId="0" applyFont="1"/>
    <xf numFmtId="0" fontId="1" fillId="0" borderId="1" xfId="0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164" fontId="2" fillId="0" borderId="12" xfId="0" applyNumberFormat="1" applyFont="1" applyBorder="1" applyAlignment="1">
      <alignment horizontal="left"/>
    </xf>
    <xf numFmtId="0" fontId="25" fillId="0" borderId="0" xfId="0" applyFont="1"/>
    <xf numFmtId="3" fontId="21" fillId="0" borderId="5" xfId="0" applyNumberFormat="1" applyFont="1" applyBorder="1" applyAlignment="1" applyProtection="1">
      <alignment horizontal="left"/>
      <protection locked="0"/>
    </xf>
    <xf numFmtId="3" fontId="1" fillId="2" borderId="5" xfId="0" applyNumberFormat="1" applyFont="1" applyFill="1" applyBorder="1" applyAlignment="1">
      <alignment horizontal="left"/>
    </xf>
    <xf numFmtId="0" fontId="26" fillId="0" borderId="0" xfId="0" applyFont="1" applyAlignment="1" applyProtection="1">
      <alignment horizontal="left"/>
      <protection locked="0"/>
    </xf>
    <xf numFmtId="3" fontId="27" fillId="0" borderId="10" xfId="0" applyNumberFormat="1" applyFont="1" applyBorder="1" applyAlignment="1">
      <alignment horizontal="left"/>
    </xf>
    <xf numFmtId="0" fontId="29" fillId="0" borderId="0" xfId="0" applyFont="1"/>
    <xf numFmtId="0" fontId="28" fillId="0" borderId="0" xfId="0" applyFont="1"/>
    <xf numFmtId="9" fontId="23" fillId="0" borderId="0" xfId="0" applyNumberFormat="1" applyFont="1"/>
    <xf numFmtId="3" fontId="1" fillId="0" borderId="6" xfId="0" applyNumberFormat="1" applyFont="1" applyBorder="1" applyAlignment="1">
      <alignment horizontal="left"/>
    </xf>
    <xf numFmtId="0" fontId="1" fillId="3" borderId="0" xfId="0" applyFont="1" applyFill="1"/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3" fontId="18" fillId="2" borderId="5" xfId="0" applyNumberFormat="1" applyFont="1" applyFill="1" applyBorder="1" applyAlignment="1" applyProtection="1">
      <alignment horizontal="left"/>
      <protection locked="0"/>
    </xf>
    <xf numFmtId="3" fontId="18" fillId="0" borderId="1" xfId="0" applyNumberFormat="1" applyFont="1" applyBorder="1" applyAlignment="1">
      <alignment horizontal="right"/>
    </xf>
    <xf numFmtId="1" fontId="1" fillId="0" borderId="0" xfId="0" applyNumberFormat="1" applyFont="1"/>
    <xf numFmtId="0" fontId="23" fillId="0" borderId="0" xfId="0" applyFont="1"/>
    <xf numFmtId="3" fontId="18" fillId="3" borderId="5" xfId="0" applyNumberFormat="1" applyFont="1" applyFill="1" applyBorder="1" applyAlignment="1" applyProtection="1">
      <alignment horizontal="left"/>
      <protection locked="0"/>
    </xf>
    <xf numFmtId="3" fontId="18" fillId="3" borderId="1" xfId="0" applyNumberFormat="1" applyFont="1" applyFill="1" applyBorder="1" applyAlignment="1" applyProtection="1">
      <alignment horizontal="right"/>
      <protection locked="0"/>
    </xf>
    <xf numFmtId="3" fontId="1" fillId="0" borderId="11" xfId="0" applyNumberFormat="1" applyFont="1" applyBorder="1" applyAlignment="1">
      <alignment horizontal="left"/>
    </xf>
    <xf numFmtId="0" fontId="31" fillId="0" borderId="0" xfId="0" applyFont="1" applyAlignment="1">
      <alignment horizontal="left"/>
    </xf>
    <xf numFmtId="0" fontId="1" fillId="2" borderId="0" xfId="0" applyFont="1" applyFill="1" applyAlignment="1" applyProtection="1">
      <alignment horizontal="left"/>
      <protection locked="0"/>
    </xf>
    <xf numFmtId="3" fontId="17" fillId="2" borderId="1" xfId="0" applyNumberFormat="1" applyFont="1" applyFill="1" applyBorder="1" applyAlignment="1" applyProtection="1">
      <alignment horizontal="right"/>
      <protection locked="0"/>
    </xf>
    <xf numFmtId="3" fontId="21" fillId="2" borderId="1" xfId="0" applyNumberFormat="1" applyFont="1" applyFill="1" applyBorder="1" applyAlignment="1">
      <alignment horizontal="right"/>
    </xf>
    <xf numFmtId="3" fontId="21" fillId="2" borderId="1" xfId="0" applyNumberFormat="1" applyFont="1" applyFill="1" applyBorder="1" applyAlignment="1">
      <alignment horizontal="left"/>
    </xf>
    <xf numFmtId="166" fontId="21" fillId="2" borderId="1" xfId="0" applyNumberFormat="1" applyFont="1" applyFill="1" applyBorder="1" applyAlignment="1" applyProtection="1">
      <alignment horizontal="left"/>
      <protection locked="0"/>
    </xf>
    <xf numFmtId="0" fontId="1" fillId="2" borderId="0" xfId="0" applyFont="1" applyFill="1"/>
    <xf numFmtId="3" fontId="18" fillId="2" borderId="1" xfId="0" applyNumberFormat="1" applyFont="1" applyFill="1" applyBorder="1" applyAlignment="1" applyProtection="1">
      <alignment horizontal="right"/>
      <protection locked="0"/>
    </xf>
    <xf numFmtId="3" fontId="18" fillId="2" borderId="1" xfId="0" applyNumberFormat="1" applyFont="1" applyFill="1" applyBorder="1" applyAlignment="1">
      <alignment horizontal="right"/>
    </xf>
    <xf numFmtId="3" fontId="18" fillId="0" borderId="1" xfId="0" applyNumberFormat="1" applyFont="1" applyBorder="1" applyAlignment="1" applyProtection="1">
      <alignment horizontal="right"/>
      <protection locked="0"/>
    </xf>
    <xf numFmtId="3" fontId="21" fillId="0" borderId="1" xfId="0" applyNumberFormat="1" applyFont="1" applyBorder="1" applyAlignment="1">
      <alignment horizontal="right"/>
    </xf>
    <xf numFmtId="0" fontId="21" fillId="0" borderId="13" xfId="0" applyFont="1" applyBorder="1" applyAlignment="1">
      <alignment horizontal="left"/>
    </xf>
    <xf numFmtId="0" fontId="23" fillId="0" borderId="0" xfId="0" applyFont="1" applyAlignment="1">
      <alignment horizontal="left"/>
    </xf>
    <xf numFmtId="3" fontId="18" fillId="0" borderId="1" xfId="0" applyNumberFormat="1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7" fillId="0" borderId="18" xfId="0" applyFont="1" applyBorder="1" applyAlignment="1" applyProtection="1">
      <alignment horizontal="left"/>
      <protection locked="0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3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152399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8C1DB50-2A62-46D2-AA06-AB69707DE37C}"/>
            </a:ext>
          </a:extLst>
        </xdr:cNvPr>
        <xdr:cNvSpPr txBox="1">
          <a:spLocks noChangeArrowheads="1"/>
        </xdr:cNvSpPr>
      </xdr:nvSpPr>
      <xdr:spPr bwMode="auto">
        <a:xfrm>
          <a:off x="8562975" y="3800475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533400</xdr:colOff>
      <xdr:row>17</xdr:row>
      <xdr:rowOff>95250</xdr:rowOff>
    </xdr:from>
    <xdr:ext cx="95250" cy="24327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64CF0D2-89FD-4D1B-A573-E687F57FFECC}"/>
            </a:ext>
          </a:extLst>
        </xdr:cNvPr>
        <xdr:cNvSpPr txBox="1">
          <a:spLocks noChangeArrowheads="1"/>
        </xdr:cNvSpPr>
      </xdr:nvSpPr>
      <xdr:spPr bwMode="auto">
        <a:xfrm>
          <a:off x="4848225" y="3800475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17</xdr:row>
      <xdr:rowOff>95250</xdr:rowOff>
    </xdr:from>
    <xdr:ext cx="95250" cy="24327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D8D33A2-4DB6-4D3B-8C71-93FEB1309095}"/>
            </a:ext>
          </a:extLst>
        </xdr:cNvPr>
        <xdr:cNvSpPr txBox="1">
          <a:spLocks noChangeArrowheads="1"/>
        </xdr:cNvSpPr>
      </xdr:nvSpPr>
      <xdr:spPr bwMode="auto">
        <a:xfrm>
          <a:off x="6334125" y="3800475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533400</xdr:colOff>
      <xdr:row>17</xdr:row>
      <xdr:rowOff>95250</xdr:rowOff>
    </xdr:from>
    <xdr:ext cx="95250" cy="243270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B4BF2A5-F102-4A9D-8764-281E81F2589E}"/>
            </a:ext>
          </a:extLst>
        </xdr:cNvPr>
        <xdr:cNvSpPr txBox="1">
          <a:spLocks noChangeArrowheads="1"/>
        </xdr:cNvSpPr>
      </xdr:nvSpPr>
      <xdr:spPr bwMode="auto">
        <a:xfrm>
          <a:off x="7077075" y="3800475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533400</xdr:colOff>
      <xdr:row>17</xdr:row>
      <xdr:rowOff>95250</xdr:rowOff>
    </xdr:from>
    <xdr:ext cx="95250" cy="24327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D5681BA-3CDC-4C0D-BDA4-7CE754DD1F83}"/>
            </a:ext>
          </a:extLst>
        </xdr:cNvPr>
        <xdr:cNvSpPr txBox="1">
          <a:spLocks noChangeArrowheads="1"/>
        </xdr:cNvSpPr>
      </xdr:nvSpPr>
      <xdr:spPr bwMode="auto">
        <a:xfrm>
          <a:off x="9305925" y="3800475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8562975" y="3800475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533400</xdr:colOff>
      <xdr:row>17</xdr:row>
      <xdr:rowOff>95250</xdr:rowOff>
    </xdr:from>
    <xdr:ext cx="95250" cy="24327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48AF0B9-C670-490B-93C5-AA85011315C9}"/>
            </a:ext>
          </a:extLst>
        </xdr:cNvPr>
        <xdr:cNvSpPr txBox="1">
          <a:spLocks noChangeArrowheads="1"/>
        </xdr:cNvSpPr>
      </xdr:nvSpPr>
      <xdr:spPr bwMode="auto">
        <a:xfrm>
          <a:off x="8580383" y="3773871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17</xdr:row>
      <xdr:rowOff>95250</xdr:rowOff>
    </xdr:from>
    <xdr:ext cx="95250" cy="24327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2F60EAB-B640-4949-AB4F-CE6D63A61700}"/>
            </a:ext>
          </a:extLst>
        </xdr:cNvPr>
        <xdr:cNvSpPr txBox="1">
          <a:spLocks noChangeArrowheads="1"/>
        </xdr:cNvSpPr>
      </xdr:nvSpPr>
      <xdr:spPr bwMode="auto">
        <a:xfrm>
          <a:off x="8580383" y="3773871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533400</xdr:colOff>
      <xdr:row>17</xdr:row>
      <xdr:rowOff>95250</xdr:rowOff>
    </xdr:from>
    <xdr:ext cx="95250" cy="243270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C97BA061-6004-4617-9784-836183BD99D6}"/>
            </a:ext>
          </a:extLst>
        </xdr:cNvPr>
        <xdr:cNvSpPr txBox="1">
          <a:spLocks noChangeArrowheads="1"/>
        </xdr:cNvSpPr>
      </xdr:nvSpPr>
      <xdr:spPr bwMode="auto">
        <a:xfrm>
          <a:off x="8580383" y="3773871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533400</xdr:colOff>
      <xdr:row>17</xdr:row>
      <xdr:rowOff>95250</xdr:rowOff>
    </xdr:from>
    <xdr:ext cx="95250" cy="24327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E62C02A5-B601-4F1F-A24F-71CED85E4BE5}"/>
            </a:ext>
          </a:extLst>
        </xdr:cNvPr>
        <xdr:cNvSpPr txBox="1">
          <a:spLocks noChangeArrowheads="1"/>
        </xdr:cNvSpPr>
      </xdr:nvSpPr>
      <xdr:spPr bwMode="auto">
        <a:xfrm>
          <a:off x="8580383" y="3773871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00000000-0008-0000-0300-000024140000}"/>
            </a:ext>
          </a:extLst>
        </xdr:cNvPr>
        <xdr:cNvSpPr txBox="1">
          <a:spLocks noChangeArrowheads="1"/>
        </xdr:cNvSpPr>
      </xdr:nvSpPr>
      <xdr:spPr bwMode="auto">
        <a:xfrm>
          <a:off x="7829550" y="38100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15</xdr:row>
      <xdr:rowOff>0</xdr:rowOff>
    </xdr:from>
    <xdr:to>
      <xdr:col>10</xdr:col>
      <xdr:colOff>628650</xdr:colOff>
      <xdr:row>16</xdr:row>
      <xdr:rowOff>57150</xdr:rowOff>
    </xdr:to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400-0000480C0000}"/>
            </a:ext>
          </a:extLst>
        </xdr:cNvPr>
        <xdr:cNvSpPr txBox="1">
          <a:spLocks noChangeArrowheads="1"/>
        </xdr:cNvSpPr>
      </xdr:nvSpPr>
      <xdr:spPr bwMode="auto">
        <a:xfrm>
          <a:off x="7829550" y="33337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400-0000490C0000}"/>
            </a:ext>
          </a:extLst>
        </xdr:cNvPr>
        <xdr:cNvSpPr txBox="1">
          <a:spLocks noChangeArrowheads="1"/>
        </xdr:cNvSpPr>
      </xdr:nvSpPr>
      <xdr:spPr bwMode="auto">
        <a:xfrm>
          <a:off x="7829550" y="38100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7AEC195-5BB7-4597-BD2E-6DB52B59421C}"/>
            </a:ext>
          </a:extLst>
        </xdr:cNvPr>
        <xdr:cNvSpPr txBox="1">
          <a:spLocks noChangeArrowheads="1"/>
        </xdr:cNvSpPr>
      </xdr:nvSpPr>
      <xdr:spPr bwMode="auto">
        <a:xfrm>
          <a:off x="7829550" y="38100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0000000-0008-0000-0500-000025100000}"/>
            </a:ext>
          </a:extLst>
        </xdr:cNvPr>
        <xdr:cNvSpPr txBox="1">
          <a:spLocks noChangeArrowheads="1"/>
        </xdr:cNvSpPr>
      </xdr:nvSpPr>
      <xdr:spPr bwMode="auto">
        <a:xfrm>
          <a:off x="7829550" y="37719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4A14C47-CA42-46D8-8120-A2AB305E24E6}"/>
            </a:ext>
          </a:extLst>
        </xdr:cNvPr>
        <xdr:cNvSpPr txBox="1">
          <a:spLocks noChangeArrowheads="1"/>
        </xdr:cNvSpPr>
      </xdr:nvSpPr>
      <xdr:spPr bwMode="auto">
        <a:xfrm>
          <a:off x="7829550" y="37719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0</xdr:row>
      <xdr:rowOff>0</xdr:rowOff>
    </xdr:from>
    <xdr:to>
      <xdr:col>10</xdr:col>
      <xdr:colOff>628650</xdr:colOff>
      <xdr:row>1</xdr:row>
      <xdr:rowOff>57150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600-00008F040000}"/>
            </a:ext>
          </a:extLst>
        </xdr:cNvPr>
        <xdr:cNvSpPr txBox="1">
          <a:spLocks noChangeArrowheads="1"/>
        </xdr:cNvSpPr>
      </xdr:nvSpPr>
      <xdr:spPr bwMode="auto">
        <a:xfrm>
          <a:off x="7791450" y="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00000000-0008-0000-0600-000090040000}"/>
            </a:ext>
          </a:extLst>
        </xdr:cNvPr>
        <xdr:cNvSpPr txBox="1">
          <a:spLocks noChangeArrowheads="1"/>
        </xdr:cNvSpPr>
      </xdr:nvSpPr>
      <xdr:spPr bwMode="auto">
        <a:xfrm>
          <a:off x="7791450" y="3800475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0</xdr:row>
      <xdr:rowOff>0</xdr:rowOff>
    </xdr:from>
    <xdr:to>
      <xdr:col>10</xdr:col>
      <xdr:colOff>628650</xdr:colOff>
      <xdr:row>1</xdr:row>
      <xdr:rowOff>57150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600-000091040000}"/>
            </a:ext>
          </a:extLst>
        </xdr:cNvPr>
        <xdr:cNvSpPr txBox="1">
          <a:spLocks noChangeArrowheads="1"/>
        </xdr:cNvSpPr>
      </xdr:nvSpPr>
      <xdr:spPr bwMode="auto">
        <a:xfrm>
          <a:off x="7791450" y="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00000000-0008-0000-0600-000092040000}"/>
            </a:ext>
          </a:extLst>
        </xdr:cNvPr>
        <xdr:cNvSpPr txBox="1">
          <a:spLocks noChangeArrowheads="1"/>
        </xdr:cNvSpPr>
      </xdr:nvSpPr>
      <xdr:spPr bwMode="auto">
        <a:xfrm>
          <a:off x="7791450" y="3800475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21D50AF4-DE2B-4763-9EB9-13A422AB72F2}"/>
            </a:ext>
          </a:extLst>
        </xdr:cNvPr>
        <xdr:cNvSpPr txBox="1">
          <a:spLocks noChangeArrowheads="1"/>
        </xdr:cNvSpPr>
      </xdr:nvSpPr>
      <xdr:spPr bwMode="auto">
        <a:xfrm>
          <a:off x="7991475" y="3800475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24EC482E-433E-4446-9ACE-8A9EB07A1E35}"/>
            </a:ext>
          </a:extLst>
        </xdr:cNvPr>
        <xdr:cNvSpPr txBox="1">
          <a:spLocks noChangeArrowheads="1"/>
        </xdr:cNvSpPr>
      </xdr:nvSpPr>
      <xdr:spPr bwMode="auto">
        <a:xfrm>
          <a:off x="7991475" y="3800475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467710</xdr:colOff>
      <xdr:row>18</xdr:row>
      <xdr:rowOff>84302</xdr:rowOff>
    </xdr:from>
    <xdr:to>
      <xdr:col>10</xdr:col>
      <xdr:colOff>562960</xdr:colOff>
      <xdr:row>19</xdr:row>
      <xdr:rowOff>141451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16A4B09E-87C4-4659-964D-F1AEDAD2DEE4}"/>
            </a:ext>
          </a:extLst>
        </xdr:cNvPr>
        <xdr:cNvSpPr txBox="1">
          <a:spLocks noChangeArrowheads="1"/>
        </xdr:cNvSpPr>
      </xdr:nvSpPr>
      <xdr:spPr bwMode="auto">
        <a:xfrm>
          <a:off x="7925785" y="3980027"/>
          <a:ext cx="95250" cy="247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478657</xdr:colOff>
      <xdr:row>19</xdr:row>
      <xdr:rowOff>95250</xdr:rowOff>
    </xdr:from>
    <xdr:to>
      <xdr:col>10</xdr:col>
      <xdr:colOff>573907</xdr:colOff>
      <xdr:row>20</xdr:row>
      <xdr:rowOff>152399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9E68366-A8C6-467C-B542-3B4076A39291}"/>
            </a:ext>
          </a:extLst>
        </xdr:cNvPr>
        <xdr:cNvSpPr txBox="1">
          <a:spLocks noChangeArrowheads="1"/>
        </xdr:cNvSpPr>
      </xdr:nvSpPr>
      <xdr:spPr bwMode="auto">
        <a:xfrm>
          <a:off x="7945381" y="4146112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467710</xdr:colOff>
      <xdr:row>19</xdr:row>
      <xdr:rowOff>84302</xdr:rowOff>
    </xdr:from>
    <xdr:ext cx="95250" cy="24327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264AA13-3160-44F5-BD30-F98141C8CC00}"/>
            </a:ext>
          </a:extLst>
        </xdr:cNvPr>
        <xdr:cNvSpPr txBox="1">
          <a:spLocks noChangeArrowheads="1"/>
        </xdr:cNvSpPr>
      </xdr:nvSpPr>
      <xdr:spPr bwMode="auto">
        <a:xfrm>
          <a:off x="7934434" y="3949043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478657</xdr:colOff>
      <xdr:row>20</xdr:row>
      <xdr:rowOff>95250</xdr:rowOff>
    </xdr:from>
    <xdr:ext cx="95250" cy="24327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A0AF077-0DA1-40EB-9632-3EF86935670D}"/>
            </a:ext>
          </a:extLst>
        </xdr:cNvPr>
        <xdr:cNvSpPr txBox="1">
          <a:spLocks noChangeArrowheads="1"/>
        </xdr:cNvSpPr>
      </xdr:nvSpPr>
      <xdr:spPr bwMode="auto">
        <a:xfrm>
          <a:off x="7945381" y="4146112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467710</xdr:colOff>
      <xdr:row>20</xdr:row>
      <xdr:rowOff>84302</xdr:rowOff>
    </xdr:from>
    <xdr:ext cx="95250" cy="243270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6FA48F61-3862-4537-8F22-5ED577A42320}"/>
            </a:ext>
          </a:extLst>
        </xdr:cNvPr>
        <xdr:cNvSpPr txBox="1">
          <a:spLocks noChangeArrowheads="1"/>
        </xdr:cNvSpPr>
      </xdr:nvSpPr>
      <xdr:spPr bwMode="auto">
        <a:xfrm>
          <a:off x="7934434" y="3949043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478657</xdr:colOff>
      <xdr:row>21</xdr:row>
      <xdr:rowOff>95250</xdr:rowOff>
    </xdr:from>
    <xdr:ext cx="95250" cy="24327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85EC5A25-887F-4ED0-AFB2-6A2FE8909520}"/>
            </a:ext>
          </a:extLst>
        </xdr:cNvPr>
        <xdr:cNvSpPr txBox="1">
          <a:spLocks noChangeArrowheads="1"/>
        </xdr:cNvSpPr>
      </xdr:nvSpPr>
      <xdr:spPr bwMode="auto">
        <a:xfrm>
          <a:off x="7945381" y="4146112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467710</xdr:colOff>
      <xdr:row>21</xdr:row>
      <xdr:rowOff>84302</xdr:rowOff>
    </xdr:from>
    <xdr:ext cx="95250" cy="24327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E37C2071-14C9-4D3A-A03C-23314EC9FBA8}"/>
            </a:ext>
          </a:extLst>
        </xdr:cNvPr>
        <xdr:cNvSpPr txBox="1">
          <a:spLocks noChangeArrowheads="1"/>
        </xdr:cNvSpPr>
      </xdr:nvSpPr>
      <xdr:spPr bwMode="auto">
        <a:xfrm>
          <a:off x="7934434" y="4135164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467710</xdr:colOff>
      <xdr:row>21</xdr:row>
      <xdr:rowOff>84302</xdr:rowOff>
    </xdr:from>
    <xdr:ext cx="95250" cy="24327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736EAA4A-A407-4D44-A2AA-4E495BCB9289}"/>
            </a:ext>
          </a:extLst>
        </xdr:cNvPr>
        <xdr:cNvSpPr txBox="1">
          <a:spLocks noChangeArrowheads="1"/>
        </xdr:cNvSpPr>
      </xdr:nvSpPr>
      <xdr:spPr bwMode="auto">
        <a:xfrm>
          <a:off x="7934434" y="3949043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478657</xdr:colOff>
      <xdr:row>22</xdr:row>
      <xdr:rowOff>95250</xdr:rowOff>
    </xdr:from>
    <xdr:ext cx="95250" cy="24327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F9B793A-8883-47C6-9F83-4EBC424BD1DF}"/>
            </a:ext>
          </a:extLst>
        </xdr:cNvPr>
        <xdr:cNvSpPr txBox="1">
          <a:spLocks noChangeArrowheads="1"/>
        </xdr:cNvSpPr>
      </xdr:nvSpPr>
      <xdr:spPr bwMode="auto">
        <a:xfrm>
          <a:off x="7945381" y="4146112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467710</xdr:colOff>
      <xdr:row>22</xdr:row>
      <xdr:rowOff>84302</xdr:rowOff>
    </xdr:from>
    <xdr:ext cx="95250" cy="24327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10684E26-86FB-4593-BEE8-DA70684139EF}"/>
            </a:ext>
          </a:extLst>
        </xdr:cNvPr>
        <xdr:cNvSpPr txBox="1">
          <a:spLocks noChangeArrowheads="1"/>
        </xdr:cNvSpPr>
      </xdr:nvSpPr>
      <xdr:spPr bwMode="auto">
        <a:xfrm>
          <a:off x="7934434" y="4135164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467710</xdr:colOff>
      <xdr:row>22</xdr:row>
      <xdr:rowOff>84302</xdr:rowOff>
    </xdr:from>
    <xdr:ext cx="95250" cy="24327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6EA97E82-18F8-40E6-A66C-86E37A3BBD8E}"/>
            </a:ext>
          </a:extLst>
        </xdr:cNvPr>
        <xdr:cNvSpPr txBox="1">
          <a:spLocks noChangeArrowheads="1"/>
        </xdr:cNvSpPr>
      </xdr:nvSpPr>
      <xdr:spPr bwMode="auto">
        <a:xfrm>
          <a:off x="7934434" y="3949043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478657</xdr:colOff>
      <xdr:row>23</xdr:row>
      <xdr:rowOff>95250</xdr:rowOff>
    </xdr:from>
    <xdr:ext cx="95250" cy="24327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69D61473-4CF5-457F-B4EB-E73053F42140}"/>
            </a:ext>
          </a:extLst>
        </xdr:cNvPr>
        <xdr:cNvSpPr txBox="1">
          <a:spLocks noChangeArrowheads="1"/>
        </xdr:cNvSpPr>
      </xdr:nvSpPr>
      <xdr:spPr bwMode="auto">
        <a:xfrm>
          <a:off x="7945381" y="4146112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467710</xdr:colOff>
      <xdr:row>23</xdr:row>
      <xdr:rowOff>84302</xdr:rowOff>
    </xdr:from>
    <xdr:ext cx="95250" cy="24327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66973F3D-9B6C-4C81-BA41-D67F1AAE761B}"/>
            </a:ext>
          </a:extLst>
        </xdr:cNvPr>
        <xdr:cNvSpPr txBox="1">
          <a:spLocks noChangeArrowheads="1"/>
        </xdr:cNvSpPr>
      </xdr:nvSpPr>
      <xdr:spPr bwMode="auto">
        <a:xfrm>
          <a:off x="7934434" y="4135164"/>
          <a:ext cx="95250" cy="243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95250</xdr:rowOff>
    </xdr:from>
    <xdr:to>
      <xdr:col>0</xdr:col>
      <xdr:colOff>85725</xdr:colOff>
      <xdr:row>18</xdr:row>
      <xdr:rowOff>152400</xdr:rowOff>
    </xdr:to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700-000049080000}"/>
            </a:ext>
          </a:extLst>
        </xdr:cNvPr>
        <xdr:cNvSpPr txBox="1">
          <a:spLocks noChangeArrowheads="1"/>
        </xdr:cNvSpPr>
      </xdr:nvSpPr>
      <xdr:spPr bwMode="auto">
        <a:xfrm>
          <a:off x="0" y="3800475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189E12-CD7C-45C9-AA4E-E1131E9450F8}"/>
            </a:ext>
          </a:extLst>
        </xdr:cNvPr>
        <xdr:cNvSpPr txBox="1">
          <a:spLocks noChangeArrowheads="1"/>
        </xdr:cNvSpPr>
      </xdr:nvSpPr>
      <xdr:spPr bwMode="auto">
        <a:xfrm>
          <a:off x="7886700" y="38100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533400</xdr:colOff>
      <xdr:row>17</xdr:row>
      <xdr:rowOff>95250</xdr:rowOff>
    </xdr:from>
    <xdr:ext cx="95250" cy="243271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65CB223-6CCD-464A-AA78-A1B479D6A4FA}"/>
            </a:ext>
          </a:extLst>
        </xdr:cNvPr>
        <xdr:cNvSpPr txBox="1">
          <a:spLocks noChangeArrowheads="1"/>
        </xdr:cNvSpPr>
      </xdr:nvSpPr>
      <xdr:spPr bwMode="auto">
        <a:xfrm>
          <a:off x="8582025" y="3810000"/>
          <a:ext cx="95250" cy="243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533400</xdr:colOff>
      <xdr:row>17</xdr:row>
      <xdr:rowOff>95250</xdr:rowOff>
    </xdr:from>
    <xdr:to>
      <xdr:col>10</xdr:col>
      <xdr:colOff>628650</xdr:colOff>
      <xdr:row>18</xdr:row>
      <xdr:rowOff>152400</xdr:rowOff>
    </xdr:to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0000000-0008-0000-1000-000023180000}"/>
            </a:ext>
          </a:extLst>
        </xdr:cNvPr>
        <xdr:cNvSpPr txBox="1">
          <a:spLocks noChangeArrowheads="1"/>
        </xdr:cNvSpPr>
      </xdr:nvSpPr>
      <xdr:spPr bwMode="auto">
        <a:xfrm>
          <a:off x="7829550" y="38100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533400</xdr:colOff>
      <xdr:row>17</xdr:row>
      <xdr:rowOff>95250</xdr:rowOff>
    </xdr:from>
    <xdr:ext cx="95250" cy="243271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92D7A8D-9CC0-4B4E-BB0D-EB8B0BC9D31B}"/>
            </a:ext>
          </a:extLst>
        </xdr:cNvPr>
        <xdr:cNvSpPr txBox="1">
          <a:spLocks noChangeArrowheads="1"/>
        </xdr:cNvSpPr>
      </xdr:nvSpPr>
      <xdr:spPr bwMode="auto">
        <a:xfrm>
          <a:off x="7835900" y="3784819"/>
          <a:ext cx="95250" cy="243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164224</xdr:colOff>
      <xdr:row>31</xdr:row>
      <xdr:rowOff>175172</xdr:rowOff>
    </xdr:from>
    <xdr:to>
      <xdr:col>24</xdr:col>
      <xdr:colOff>219429</xdr:colOff>
      <xdr:row>54</xdr:row>
      <xdr:rowOff>65825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970954-9118-930D-9B69-BF00E1D6E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01379" y="6437586"/>
          <a:ext cx="5047619" cy="417142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organ, Miles D" id="{4DFAA261-6FBD-4875-A41E-A5F75592C0CE}" userId="S::MMorgan@usbr.gov::97eedfd1-7574-4bea-95cd-851702767965" providerId="AD"/>
  <person displayName="Morgan, Miles D" id="{94845D5B-C029-4776-98B2-3FF8B916996D}" userId="S::mmorgan@usbr.gov::97eedfd1-7574-4bea-95cd-851702767965" providerId="AD"/>
  <person displayName="Brewster, David J" id="{292B5AD3-4CDF-4851-90D7-9D8D94A83865}" userId="S::dbrewster@usbr.gov::7b44c8f7-30b9-4745-ab6c-1dde14657e2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2-09-27T19:11:28.27" personId="{94845D5B-C029-4776-98B2-3FF8B916996D}" id="{EEFA1B30-4E94-4735-AE76-68E5CBD78D20}">
    <text>MDNE Hydromet ARC050</text>
  </threadedComment>
  <threadedComment ref="D15" dT="2022-09-27T19:11:14.78" personId="{94845D5B-C029-4776-98B2-3FF8B916996D}" id="{83D585FC-D68C-4B99-94A0-D0D619101683}">
    <text>From BRAD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5" dT="2022-09-27T19:26:56.86" personId="{94845D5B-C029-4776-98B2-3FF8B916996D}" id="{7B843F56-E93D-49B0-9A8B-0DC2D114053E}">
    <text>From Brad, what's pumped from CDNE to BANE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15" dT="2024-10-16T15:00:41.23" personId="{292B5AD3-4CDF-4851-90D7-9D8D94A83865}" id="{09960A94-E0F3-401C-92C5-A906EBB3BDB6}">
    <text>From Brad, Red Willow Canal pump station 17.0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5" dT="2022-05-05T11:37:04.91" personId="{94845D5B-C029-4776-98B2-3FF8B916996D}" id="{5E35086C-C864-4040-AE7A-8E75E7809FB2}">
    <text>from bostwickworksheet</text>
  </threadedComment>
  <threadedComment ref="B15" dT="2025-12-08T20:11:41.73" personId="{4DFAA261-6FBD-4875-A41E-A5F75592C0CE}" id="{3B575E40-8107-4515-BD5A-F51304ACBE51}" parentId="{5E35086C-C864-4040-AE7A-8E75E7809FB2}">
    <text>Allocation</text>
  </threadedComment>
  <threadedComment ref="K15" dT="2022-05-05T11:37:13.13" personId="{94845D5B-C029-4776-98B2-3FF8B916996D}" id="{C24E5987-FE57-4D06-B186-67F1C2B940E6}">
    <text>from district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B15" dT="2025-12-08T19:57:26.05" personId="{4DFAA261-6FBD-4875-A41E-A5F75592C0CE}" id="{BFC728AB-2B35-4662-A642-CAE049832C96}">
    <text>From worksheet tab A</text>
  </threadedComment>
  <threadedComment ref="C15" dT="2025-12-08T19:57:39.65" personId="{4DFAA261-6FBD-4875-A41E-A5F75592C0CE}" id="{04C66BDD-5B01-45B8-94FB-0DB3736A85F2}">
    <text>From courtworksheet tab a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D11" dT="2022-12-21T16:08:55.43" personId="{292B5AD3-4CDF-4851-90D7-9D8D94A83865}" id="{A5AFA238-920D-42B8-BD3F-DD82C4932D0B}">
    <text>Row 10 from TL Water Use Worksheet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2.bin"/><Relationship Id="rId4" Type="http://schemas.microsoft.com/office/2017/10/relationships/threadedComment" Target="../threadedComments/threadedComment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99332-C68E-4404-81DA-5C23BBFCD173}">
  <sheetPr>
    <pageSetUpPr fitToPage="1"/>
  </sheetPr>
  <dimension ref="A1:O40"/>
  <sheetViews>
    <sheetView showOutlineSymbols="0" zoomScale="87" zoomScaleNormal="87" workbookViewId="0">
      <selection activeCell="M31" sqref="M31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384" width="9.6640625" style="1"/>
  </cols>
  <sheetData>
    <row r="1" spans="1:15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2" t="s">
        <v>0</v>
      </c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2" t="s">
        <v>0</v>
      </c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52" t="s">
        <v>0</v>
      </c>
      <c r="M5" s="3" t="s">
        <v>0</v>
      </c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5" ht="18">
      <c r="A8" s="8" t="s">
        <v>4</v>
      </c>
      <c r="B8" s="2" t="s">
        <v>98</v>
      </c>
      <c r="C8" s="2"/>
      <c r="D8" s="2"/>
      <c r="E8" s="2"/>
      <c r="F8" s="2"/>
      <c r="G8" s="8" t="s">
        <v>56</v>
      </c>
      <c r="H8" s="2"/>
      <c r="I8" s="2" t="s">
        <v>100</v>
      </c>
      <c r="J8" s="2"/>
      <c r="K8" s="2"/>
      <c r="L8" s="2"/>
      <c r="M8" s="2"/>
      <c r="N8" s="2"/>
    </row>
    <row r="9" spans="1:15" ht="18">
      <c r="A9" s="10" t="s">
        <v>5</v>
      </c>
      <c r="B9" s="11" t="s">
        <v>26</v>
      </c>
      <c r="C9" s="11"/>
      <c r="D9" s="11"/>
      <c r="E9" s="11"/>
      <c r="F9" s="11"/>
      <c r="G9" s="10" t="s">
        <v>57</v>
      </c>
      <c r="H9" s="11"/>
      <c r="I9" s="11"/>
      <c r="J9" s="11"/>
      <c r="K9" s="80">
        <v>0</v>
      </c>
      <c r="L9" s="11"/>
      <c r="M9" s="10" t="s">
        <v>77</v>
      </c>
      <c r="N9" s="81">
        <v>2025</v>
      </c>
    </row>
    <row r="10" spans="1:15" ht="18.75" thickBot="1">
      <c r="A10" s="10" t="s">
        <v>6</v>
      </c>
      <c r="B10" s="11" t="s">
        <v>99</v>
      </c>
      <c r="C10" s="11"/>
      <c r="D10" s="11"/>
      <c r="E10" s="11"/>
      <c r="F10" s="11"/>
      <c r="G10" s="10" t="s">
        <v>58</v>
      </c>
      <c r="H10" s="11"/>
      <c r="I10" s="11"/>
      <c r="J10" s="11"/>
      <c r="K10" s="11"/>
      <c r="L10" s="11"/>
      <c r="M10" s="11"/>
      <c r="N10" s="11"/>
    </row>
    <row r="11" spans="1:15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 ht="15.75" thickBot="1">
      <c r="A15" s="76"/>
      <c r="B15" s="76" t="s">
        <v>32</v>
      </c>
      <c r="C15" s="76" t="s">
        <v>40</v>
      </c>
      <c r="D15" s="76" t="s">
        <v>32</v>
      </c>
      <c r="E15" s="76"/>
      <c r="F15" s="76" t="s">
        <v>55</v>
      </c>
      <c r="G15" s="76" t="s">
        <v>60</v>
      </c>
      <c r="H15" s="76" t="s">
        <v>62</v>
      </c>
      <c r="I15" s="77"/>
      <c r="J15" s="76"/>
      <c r="K15" s="76" t="s">
        <v>74</v>
      </c>
      <c r="L15" s="76" t="s">
        <v>76</v>
      </c>
      <c r="M15" s="78" t="s">
        <v>21</v>
      </c>
      <c r="N15" s="79" t="s">
        <v>81</v>
      </c>
      <c r="O15" s="16"/>
    </row>
    <row r="16" spans="1:15">
      <c r="A16" s="93" t="s">
        <v>9</v>
      </c>
      <c r="B16" s="73">
        <v>0</v>
      </c>
      <c r="C16" s="94">
        <v>0</v>
      </c>
      <c r="D16" s="94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73">
        <v>0</v>
      </c>
      <c r="I16" s="73">
        <v>0</v>
      </c>
      <c r="J16" s="95">
        <f t="shared" ref="J16:J28" si="2">H16-I16-L16</f>
        <v>0</v>
      </c>
      <c r="K16" s="73">
        <v>0</v>
      </c>
      <c r="L16" s="73">
        <v>0</v>
      </c>
      <c r="M16" s="107">
        <f t="shared" ref="M16:M27" si="3">SUM(K16:L16)</f>
        <v>0</v>
      </c>
      <c r="N16" s="108">
        <v>0</v>
      </c>
      <c r="O16" s="16"/>
    </row>
    <row r="17" spans="1:15">
      <c r="A17" s="93" t="s">
        <v>10</v>
      </c>
      <c r="B17" s="73">
        <v>0</v>
      </c>
      <c r="C17" s="94">
        <v>0</v>
      </c>
      <c r="D17" s="94">
        <v>0</v>
      </c>
      <c r="E17" s="95">
        <f t="shared" si="0"/>
        <v>0</v>
      </c>
      <c r="F17" s="73">
        <v>0</v>
      </c>
      <c r="G17" s="95">
        <f t="shared" si="1"/>
        <v>0</v>
      </c>
      <c r="H17" s="73">
        <v>0</v>
      </c>
      <c r="I17" s="73">
        <v>0</v>
      </c>
      <c r="J17" s="95">
        <f t="shared" si="2"/>
        <v>0</v>
      </c>
      <c r="K17" s="73">
        <v>0</v>
      </c>
      <c r="L17" s="73">
        <v>0</v>
      </c>
      <c r="M17" s="107">
        <f t="shared" si="3"/>
        <v>0</v>
      </c>
      <c r="N17" s="108">
        <v>0</v>
      </c>
      <c r="O17" s="16"/>
    </row>
    <row r="18" spans="1:15">
      <c r="A18" s="93" t="s">
        <v>11</v>
      </c>
      <c r="B18" s="73">
        <v>0</v>
      </c>
      <c r="C18" s="94">
        <v>0</v>
      </c>
      <c r="D18" s="94">
        <v>0</v>
      </c>
      <c r="E18" s="95">
        <f t="shared" si="0"/>
        <v>0</v>
      </c>
      <c r="F18" s="73">
        <v>0</v>
      </c>
      <c r="G18" s="95">
        <f t="shared" si="1"/>
        <v>0</v>
      </c>
      <c r="H18" s="73">
        <v>0</v>
      </c>
      <c r="I18" s="73">
        <v>0</v>
      </c>
      <c r="J18" s="95">
        <f t="shared" si="2"/>
        <v>0</v>
      </c>
      <c r="K18" s="73">
        <v>0</v>
      </c>
      <c r="L18" s="73">
        <v>0</v>
      </c>
      <c r="M18" s="107">
        <f t="shared" si="3"/>
        <v>0</v>
      </c>
      <c r="N18" s="108">
        <v>0</v>
      </c>
      <c r="O18" s="16"/>
    </row>
    <row r="19" spans="1:15">
      <c r="A19" s="93" t="s">
        <v>12</v>
      </c>
      <c r="B19" s="73">
        <v>0</v>
      </c>
      <c r="C19" s="94">
        <v>0</v>
      </c>
      <c r="D19" s="94">
        <v>0</v>
      </c>
      <c r="E19" s="95">
        <f t="shared" si="0"/>
        <v>0</v>
      </c>
      <c r="F19" s="73">
        <v>0</v>
      </c>
      <c r="G19" s="95">
        <f t="shared" si="1"/>
        <v>0</v>
      </c>
      <c r="H19" s="73">
        <v>0</v>
      </c>
      <c r="I19" s="73">
        <v>0</v>
      </c>
      <c r="J19" s="95">
        <f t="shared" si="2"/>
        <v>0</v>
      </c>
      <c r="K19" s="73">
        <v>0</v>
      </c>
      <c r="L19" s="73">
        <v>0</v>
      </c>
      <c r="M19" s="107">
        <f t="shared" si="3"/>
        <v>0</v>
      </c>
      <c r="N19" s="108">
        <v>0</v>
      </c>
      <c r="O19" s="16"/>
    </row>
    <row r="20" spans="1:15">
      <c r="A20" s="93" t="s">
        <v>13</v>
      </c>
      <c r="B20" s="73">
        <v>0</v>
      </c>
      <c r="C20" s="94">
        <v>0</v>
      </c>
      <c r="D20" s="94">
        <v>0</v>
      </c>
      <c r="E20" s="95">
        <f t="shared" si="0"/>
        <v>0</v>
      </c>
      <c r="F20" s="73">
        <v>0</v>
      </c>
      <c r="G20" s="95">
        <f t="shared" si="1"/>
        <v>0</v>
      </c>
      <c r="H20" s="73">
        <v>0</v>
      </c>
      <c r="I20" s="73">
        <v>0</v>
      </c>
      <c r="J20" s="95">
        <f t="shared" si="2"/>
        <v>0</v>
      </c>
      <c r="K20" s="73">
        <v>0</v>
      </c>
      <c r="L20" s="73">
        <v>0</v>
      </c>
      <c r="M20" s="107">
        <f t="shared" si="3"/>
        <v>0</v>
      </c>
      <c r="N20" s="108">
        <v>0</v>
      </c>
      <c r="O20" s="16"/>
    </row>
    <row r="21" spans="1:15">
      <c r="A21" s="93" t="s">
        <v>14</v>
      </c>
      <c r="B21" s="73">
        <v>0</v>
      </c>
      <c r="C21" s="94">
        <v>0</v>
      </c>
      <c r="D21" s="94">
        <v>0</v>
      </c>
      <c r="E21" s="95">
        <f t="shared" si="0"/>
        <v>0</v>
      </c>
      <c r="F21" s="73">
        <v>0</v>
      </c>
      <c r="G21" s="95">
        <f t="shared" si="1"/>
        <v>0</v>
      </c>
      <c r="H21" s="73">
        <v>0</v>
      </c>
      <c r="I21" s="73">
        <v>0</v>
      </c>
      <c r="J21" s="95">
        <f t="shared" si="2"/>
        <v>0</v>
      </c>
      <c r="K21" s="73">
        <v>0</v>
      </c>
      <c r="L21" s="73">
        <v>0</v>
      </c>
      <c r="M21" s="107">
        <f t="shared" si="3"/>
        <v>0</v>
      </c>
      <c r="N21" s="108">
        <v>0</v>
      </c>
      <c r="O21" s="16"/>
    </row>
    <row r="22" spans="1:15">
      <c r="A22" s="93" t="s">
        <v>15</v>
      </c>
      <c r="B22" s="73">
        <v>0</v>
      </c>
      <c r="C22" s="94">
        <v>0</v>
      </c>
      <c r="D22" s="94">
        <v>0</v>
      </c>
      <c r="E22" s="95">
        <f t="shared" si="0"/>
        <v>0</v>
      </c>
      <c r="F22" s="73">
        <v>0</v>
      </c>
      <c r="G22" s="95">
        <f t="shared" si="1"/>
        <v>0</v>
      </c>
      <c r="H22" s="73">
        <v>0</v>
      </c>
      <c r="I22" s="73">
        <v>0</v>
      </c>
      <c r="J22" s="95">
        <f t="shared" si="2"/>
        <v>0</v>
      </c>
      <c r="K22" s="73">
        <v>0</v>
      </c>
      <c r="L22" s="73">
        <v>0</v>
      </c>
      <c r="M22" s="107">
        <f t="shared" si="3"/>
        <v>0</v>
      </c>
      <c r="N22" s="108">
        <v>0</v>
      </c>
      <c r="O22" s="16"/>
    </row>
    <row r="23" spans="1:15">
      <c r="A23" s="93" t="s">
        <v>16</v>
      </c>
      <c r="B23" s="73">
        <v>0</v>
      </c>
      <c r="C23" s="94">
        <v>0</v>
      </c>
      <c r="D23" s="94">
        <v>0</v>
      </c>
      <c r="E23" s="95">
        <f t="shared" si="0"/>
        <v>0</v>
      </c>
      <c r="F23" s="73">
        <v>0</v>
      </c>
      <c r="G23" s="95">
        <f t="shared" si="1"/>
        <v>0</v>
      </c>
      <c r="H23" s="73">
        <v>0</v>
      </c>
      <c r="I23" s="73">
        <v>0</v>
      </c>
      <c r="J23" s="95">
        <f t="shared" si="2"/>
        <v>0</v>
      </c>
      <c r="K23" s="73">
        <v>0</v>
      </c>
      <c r="L23" s="73">
        <v>0</v>
      </c>
      <c r="M23" s="107">
        <f t="shared" si="3"/>
        <v>0</v>
      </c>
      <c r="N23" s="108">
        <v>0</v>
      </c>
      <c r="O23" s="16"/>
    </row>
    <row r="24" spans="1:15">
      <c r="A24" s="93" t="s">
        <v>17</v>
      </c>
      <c r="B24" s="73">
        <v>0</v>
      </c>
      <c r="C24" s="94">
        <v>0</v>
      </c>
      <c r="D24" s="94">
        <v>0</v>
      </c>
      <c r="E24" s="95">
        <f t="shared" si="0"/>
        <v>0</v>
      </c>
      <c r="F24" s="73">
        <v>0</v>
      </c>
      <c r="G24" s="95">
        <f t="shared" si="1"/>
        <v>0</v>
      </c>
      <c r="H24" s="73">
        <v>0</v>
      </c>
      <c r="I24" s="73">
        <v>0</v>
      </c>
      <c r="J24" s="95">
        <f t="shared" si="2"/>
        <v>0</v>
      </c>
      <c r="K24" s="73">
        <v>0</v>
      </c>
      <c r="L24" s="73">
        <v>0</v>
      </c>
      <c r="M24" s="107">
        <f t="shared" si="3"/>
        <v>0</v>
      </c>
      <c r="N24" s="108">
        <v>0</v>
      </c>
      <c r="O24" s="16"/>
    </row>
    <row r="25" spans="1:15">
      <c r="A25" s="93" t="s">
        <v>18</v>
      </c>
      <c r="B25" s="73">
        <v>0</v>
      </c>
      <c r="C25" s="94">
        <v>0</v>
      </c>
      <c r="D25" s="94">
        <v>0</v>
      </c>
      <c r="E25" s="95">
        <f t="shared" si="0"/>
        <v>0</v>
      </c>
      <c r="F25" s="73">
        <v>0</v>
      </c>
      <c r="G25" s="95">
        <f t="shared" si="1"/>
        <v>0</v>
      </c>
      <c r="H25" s="73">
        <v>0</v>
      </c>
      <c r="I25" s="73">
        <v>0</v>
      </c>
      <c r="J25" s="95">
        <f t="shared" si="2"/>
        <v>0</v>
      </c>
      <c r="K25" s="73">
        <v>0</v>
      </c>
      <c r="L25" s="73">
        <v>0</v>
      </c>
      <c r="M25" s="107">
        <f t="shared" si="3"/>
        <v>0</v>
      </c>
      <c r="N25" s="108">
        <v>0</v>
      </c>
      <c r="O25" s="16"/>
    </row>
    <row r="26" spans="1:15">
      <c r="A26" s="93" t="s">
        <v>19</v>
      </c>
      <c r="B26" s="73">
        <v>0</v>
      </c>
      <c r="C26" s="94">
        <v>0</v>
      </c>
      <c r="D26" s="94">
        <v>0</v>
      </c>
      <c r="E26" s="95">
        <f t="shared" si="0"/>
        <v>0</v>
      </c>
      <c r="F26" s="73">
        <v>0</v>
      </c>
      <c r="G26" s="95">
        <f t="shared" si="1"/>
        <v>0</v>
      </c>
      <c r="H26" s="73">
        <v>0</v>
      </c>
      <c r="I26" s="73">
        <v>0</v>
      </c>
      <c r="J26" s="95">
        <f t="shared" si="2"/>
        <v>0</v>
      </c>
      <c r="K26" s="73">
        <v>0</v>
      </c>
      <c r="L26" s="73">
        <v>0</v>
      </c>
      <c r="M26" s="107">
        <f t="shared" si="3"/>
        <v>0</v>
      </c>
      <c r="N26" s="108">
        <v>0</v>
      </c>
      <c r="O26" s="16"/>
    </row>
    <row r="27" spans="1:15">
      <c r="A27" s="93" t="s">
        <v>20</v>
      </c>
      <c r="B27" s="73">
        <v>0</v>
      </c>
      <c r="C27" s="94">
        <v>0</v>
      </c>
      <c r="D27" s="94">
        <v>0</v>
      </c>
      <c r="E27" s="95">
        <f t="shared" si="0"/>
        <v>0</v>
      </c>
      <c r="F27" s="73">
        <v>0</v>
      </c>
      <c r="G27" s="95">
        <f t="shared" si="1"/>
        <v>0</v>
      </c>
      <c r="H27" s="73">
        <v>0</v>
      </c>
      <c r="I27" s="73">
        <v>0</v>
      </c>
      <c r="J27" s="95">
        <f t="shared" si="2"/>
        <v>0</v>
      </c>
      <c r="K27" s="73">
        <v>0</v>
      </c>
      <c r="L27" s="73">
        <v>0</v>
      </c>
      <c r="M27" s="107">
        <f t="shared" si="3"/>
        <v>0</v>
      </c>
      <c r="N27" s="108">
        <v>0</v>
      </c>
      <c r="O27" s="16"/>
    </row>
    <row r="28" spans="1:15" ht="15.75" thickBot="1">
      <c r="A28" s="93" t="s">
        <v>21</v>
      </c>
      <c r="B28" s="109">
        <f>SUM(B16:B27)</f>
        <v>0</v>
      </c>
      <c r="C28" s="109">
        <f>SUM(C16:C27)</f>
        <v>0</v>
      </c>
      <c r="D28" s="109">
        <f>SUM(D16:D27)</f>
        <v>0</v>
      </c>
      <c r="E28" s="109">
        <f>SUM(E16:E27)</f>
        <v>0</v>
      </c>
      <c r="F28" s="109">
        <f>SUM(F16:F27)</f>
        <v>0</v>
      </c>
      <c r="G28" s="109">
        <f t="shared" si="1"/>
        <v>0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0</v>
      </c>
      <c r="L28" s="109">
        <f>SUM(L16:L27)</f>
        <v>0</v>
      </c>
      <c r="M28" s="110">
        <f>SUM(M16:M27)</f>
        <v>0</v>
      </c>
      <c r="N28" s="110">
        <f>SUM(N16:N27)</f>
        <v>0</v>
      </c>
      <c r="O28" s="16"/>
    </row>
    <row r="29" spans="1:15" ht="15.75" thickTop="1">
      <c r="A29" s="91" t="s">
        <v>22</v>
      </c>
      <c r="B29" s="112"/>
      <c r="C29" s="112"/>
      <c r="D29" s="112"/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6"/>
      <c r="O29" s="16"/>
    </row>
    <row r="30" spans="1:15" ht="15.75" thickBot="1">
      <c r="A30" s="93" t="s">
        <v>23</v>
      </c>
      <c r="B30" s="114"/>
      <c r="C30" s="98"/>
      <c r="D30" s="98"/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108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  <row r="38" spans="1:12" ht="33">
      <c r="D38" s="125"/>
      <c r="E38" s="136"/>
      <c r="F38" s="136"/>
      <c r="G38" s="136"/>
    </row>
    <row r="40" spans="1:12" ht="23.25">
      <c r="B40" s="125"/>
      <c r="C40" s="125"/>
      <c r="D40" s="125"/>
      <c r="E40" s="125"/>
      <c r="F40" s="125"/>
      <c r="G40" s="125"/>
      <c r="H40" s="125"/>
      <c r="I40" s="125"/>
      <c r="J40" s="125"/>
    </row>
  </sheetData>
  <pageMargins left="0.5" right="0.5" top="0.5" bottom="0.5" header="0" footer="0"/>
  <pageSetup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0"/>
  <sheetViews>
    <sheetView showOutlineSymbols="0" zoomScale="87" zoomScaleNormal="87" workbookViewId="0">
      <selection activeCell="C37" sqref="C37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384" width="9.6640625" style="1"/>
  </cols>
  <sheetData>
    <row r="1" spans="1:15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2" t="s">
        <v>0</v>
      </c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2" t="s">
        <v>0</v>
      </c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52" t="s">
        <v>0</v>
      </c>
      <c r="M5" s="3" t="s">
        <v>0</v>
      </c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5" ht="18">
      <c r="A8" s="8" t="s">
        <v>4</v>
      </c>
      <c r="B8" s="2" t="s">
        <v>98</v>
      </c>
      <c r="C8" s="2"/>
      <c r="D8" s="2"/>
      <c r="E8" s="2"/>
      <c r="F8" s="2"/>
      <c r="G8" s="8" t="s">
        <v>56</v>
      </c>
      <c r="H8" s="2"/>
      <c r="I8" s="2" t="s">
        <v>100</v>
      </c>
      <c r="J8" s="2"/>
      <c r="K8" s="2"/>
      <c r="L8" s="2"/>
      <c r="M8" s="2"/>
      <c r="N8" s="2"/>
    </row>
    <row r="9" spans="1:15" ht="18">
      <c r="A9" s="10" t="s">
        <v>5</v>
      </c>
      <c r="B9" s="11" t="s">
        <v>26</v>
      </c>
      <c r="C9" s="11"/>
      <c r="D9" s="11"/>
      <c r="E9" s="11"/>
      <c r="F9" s="11"/>
      <c r="G9" s="10" t="s">
        <v>57</v>
      </c>
      <c r="H9" s="11"/>
      <c r="I9" s="11"/>
      <c r="J9" s="11"/>
      <c r="K9" s="80">
        <v>0</v>
      </c>
      <c r="L9" s="11"/>
      <c r="M9" s="10" t="s">
        <v>77</v>
      </c>
      <c r="N9" s="81">
        <v>2023</v>
      </c>
    </row>
    <row r="10" spans="1:15" ht="18">
      <c r="A10" s="10" t="s">
        <v>6</v>
      </c>
      <c r="B10" s="11" t="s">
        <v>99</v>
      </c>
      <c r="C10" s="11"/>
      <c r="D10" s="11"/>
      <c r="E10" s="11"/>
      <c r="F10" s="11"/>
      <c r="G10" s="10" t="s">
        <v>58</v>
      </c>
      <c r="H10" s="11"/>
      <c r="I10" s="11"/>
      <c r="J10" s="11"/>
      <c r="K10" s="11"/>
      <c r="L10" s="11"/>
      <c r="M10" s="11"/>
      <c r="N10" s="11"/>
    </row>
    <row r="11" spans="1:15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 ht="15.75" thickBot="1">
      <c r="A15" s="76"/>
      <c r="B15" s="76" t="s">
        <v>32</v>
      </c>
      <c r="C15" s="76" t="s">
        <v>40</v>
      </c>
      <c r="D15" s="76" t="s">
        <v>32</v>
      </c>
      <c r="E15" s="76"/>
      <c r="F15" s="76" t="s">
        <v>55</v>
      </c>
      <c r="G15" s="76" t="s">
        <v>60</v>
      </c>
      <c r="H15" s="76" t="s">
        <v>62</v>
      </c>
      <c r="I15" s="77"/>
      <c r="J15" s="76"/>
      <c r="K15" s="76" t="s">
        <v>74</v>
      </c>
      <c r="L15" s="76" t="s">
        <v>76</v>
      </c>
      <c r="M15" s="78" t="s">
        <v>21</v>
      </c>
      <c r="N15" s="79" t="s">
        <v>81</v>
      </c>
      <c r="O15" s="16"/>
    </row>
    <row r="16" spans="1:15">
      <c r="A16" s="93" t="s">
        <v>9</v>
      </c>
      <c r="B16" s="73">
        <v>0</v>
      </c>
      <c r="C16" s="94">
        <v>0</v>
      </c>
      <c r="D16" s="94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73">
        <v>0</v>
      </c>
      <c r="I16" s="73">
        <v>0</v>
      </c>
      <c r="J16" s="95">
        <f t="shared" ref="J16:J28" si="2">H16-I16-L16</f>
        <v>0</v>
      </c>
      <c r="K16" s="73">
        <v>0</v>
      </c>
      <c r="L16" s="73">
        <v>0</v>
      </c>
      <c r="M16" s="107">
        <f t="shared" ref="M16:M27" si="3">SUM(K16:L16)</f>
        <v>0</v>
      </c>
      <c r="N16" s="108" t="e">
        <f t="shared" ref="N16:N28" si="4">ROUND(+M16/$K$9,3)</f>
        <v>#DIV/0!</v>
      </c>
      <c r="O16" s="16"/>
    </row>
    <row r="17" spans="1:23">
      <c r="A17" s="93" t="s">
        <v>10</v>
      </c>
      <c r="B17" s="73">
        <v>0</v>
      </c>
      <c r="C17" s="94">
        <v>0</v>
      </c>
      <c r="D17" s="94">
        <v>0</v>
      </c>
      <c r="E17" s="95">
        <f t="shared" si="0"/>
        <v>0</v>
      </c>
      <c r="F17" s="73">
        <v>0</v>
      </c>
      <c r="G17" s="95">
        <f t="shared" si="1"/>
        <v>0</v>
      </c>
      <c r="H17" s="73">
        <v>0</v>
      </c>
      <c r="I17" s="73">
        <v>0</v>
      </c>
      <c r="J17" s="95">
        <f t="shared" si="2"/>
        <v>0</v>
      </c>
      <c r="K17" s="73">
        <v>0</v>
      </c>
      <c r="L17" s="73">
        <v>0</v>
      </c>
      <c r="M17" s="107">
        <f t="shared" si="3"/>
        <v>0</v>
      </c>
      <c r="N17" s="108" t="e">
        <f t="shared" si="4"/>
        <v>#DIV/0!</v>
      </c>
      <c r="O17" s="16"/>
    </row>
    <row r="18" spans="1:23">
      <c r="A18" s="93" t="s">
        <v>11</v>
      </c>
      <c r="B18" s="73">
        <v>0</v>
      </c>
      <c r="C18" s="94">
        <v>0</v>
      </c>
      <c r="D18" s="94">
        <v>0</v>
      </c>
      <c r="E18" s="95">
        <f t="shared" si="0"/>
        <v>0</v>
      </c>
      <c r="F18" s="73">
        <v>0</v>
      </c>
      <c r="G18" s="95">
        <f t="shared" si="1"/>
        <v>0</v>
      </c>
      <c r="H18" s="73">
        <v>0</v>
      </c>
      <c r="I18" s="73">
        <v>0</v>
      </c>
      <c r="J18" s="95">
        <f t="shared" si="2"/>
        <v>0</v>
      </c>
      <c r="K18" s="73">
        <v>0</v>
      </c>
      <c r="L18" s="73">
        <v>0</v>
      </c>
      <c r="M18" s="107">
        <f t="shared" si="3"/>
        <v>0</v>
      </c>
      <c r="N18" s="108" t="e">
        <f t="shared" si="4"/>
        <v>#DIV/0!</v>
      </c>
      <c r="O18" s="16"/>
      <c r="Q18" s="140" t="s">
        <v>180</v>
      </c>
      <c r="R18" s="140"/>
      <c r="S18" s="140"/>
      <c r="T18" s="140"/>
      <c r="U18" s="140"/>
      <c r="V18" s="140"/>
      <c r="W18" s="140"/>
    </row>
    <row r="19" spans="1:23">
      <c r="A19" s="93" t="s">
        <v>12</v>
      </c>
      <c r="B19" s="73">
        <v>0</v>
      </c>
      <c r="C19" s="94">
        <v>0</v>
      </c>
      <c r="D19" s="94">
        <v>0</v>
      </c>
      <c r="E19" s="95">
        <f t="shared" si="0"/>
        <v>0</v>
      </c>
      <c r="F19" s="73">
        <v>0</v>
      </c>
      <c r="G19" s="95">
        <f t="shared" si="1"/>
        <v>0</v>
      </c>
      <c r="H19" s="73">
        <v>0</v>
      </c>
      <c r="I19" s="73">
        <v>0</v>
      </c>
      <c r="J19" s="95">
        <f t="shared" si="2"/>
        <v>0</v>
      </c>
      <c r="K19" s="73">
        <v>0</v>
      </c>
      <c r="L19" s="73">
        <v>0</v>
      </c>
      <c r="M19" s="107">
        <f t="shared" si="3"/>
        <v>0</v>
      </c>
      <c r="N19" s="108" t="e">
        <f t="shared" si="4"/>
        <v>#DIV/0!</v>
      </c>
      <c r="O19" s="16"/>
    </row>
    <row r="20" spans="1:23">
      <c r="A20" s="93" t="s">
        <v>13</v>
      </c>
      <c r="B20" s="73">
        <v>0</v>
      </c>
      <c r="C20" s="94">
        <v>0</v>
      </c>
      <c r="D20" s="94">
        <v>0</v>
      </c>
      <c r="E20" s="95">
        <f t="shared" si="0"/>
        <v>0</v>
      </c>
      <c r="F20" s="73">
        <v>0</v>
      </c>
      <c r="G20" s="95">
        <f t="shared" si="1"/>
        <v>0</v>
      </c>
      <c r="H20" s="73">
        <v>0</v>
      </c>
      <c r="I20" s="73">
        <v>0</v>
      </c>
      <c r="J20" s="95">
        <f t="shared" si="2"/>
        <v>0</v>
      </c>
      <c r="K20" s="73">
        <v>0</v>
      </c>
      <c r="L20" s="73">
        <v>0</v>
      </c>
      <c r="M20" s="107">
        <f t="shared" si="3"/>
        <v>0</v>
      </c>
      <c r="N20" s="108" t="e">
        <f t="shared" si="4"/>
        <v>#DIV/0!</v>
      </c>
      <c r="O20" s="16"/>
    </row>
    <row r="21" spans="1:23">
      <c r="A21" s="93" t="s">
        <v>14</v>
      </c>
      <c r="B21" s="73">
        <v>0</v>
      </c>
      <c r="C21" s="94">
        <v>0</v>
      </c>
      <c r="D21" s="94">
        <v>0</v>
      </c>
      <c r="E21" s="95">
        <f t="shared" si="0"/>
        <v>0</v>
      </c>
      <c r="F21" s="73">
        <v>0</v>
      </c>
      <c r="G21" s="95">
        <f t="shared" si="1"/>
        <v>0</v>
      </c>
      <c r="H21" s="73">
        <v>0</v>
      </c>
      <c r="I21" s="73">
        <v>0</v>
      </c>
      <c r="J21" s="95">
        <f t="shared" si="2"/>
        <v>0</v>
      </c>
      <c r="K21" s="73">
        <v>0</v>
      </c>
      <c r="L21" s="73">
        <v>0</v>
      </c>
      <c r="M21" s="107">
        <f t="shared" si="3"/>
        <v>0</v>
      </c>
      <c r="N21" s="108" t="e">
        <f t="shared" si="4"/>
        <v>#DIV/0!</v>
      </c>
      <c r="O21" s="16"/>
    </row>
    <row r="22" spans="1:23">
      <c r="A22" s="93" t="s">
        <v>15</v>
      </c>
      <c r="B22" s="73">
        <v>0</v>
      </c>
      <c r="C22" s="94">
        <v>0</v>
      </c>
      <c r="D22" s="94">
        <v>0</v>
      </c>
      <c r="E22" s="95">
        <f t="shared" si="0"/>
        <v>0</v>
      </c>
      <c r="F22" s="73">
        <v>0</v>
      </c>
      <c r="G22" s="95">
        <f t="shared" si="1"/>
        <v>0</v>
      </c>
      <c r="H22" s="73">
        <v>0</v>
      </c>
      <c r="I22" s="73">
        <v>0</v>
      </c>
      <c r="J22" s="95">
        <f t="shared" si="2"/>
        <v>0</v>
      </c>
      <c r="K22" s="73">
        <v>0</v>
      </c>
      <c r="L22" s="73">
        <v>0</v>
      </c>
      <c r="M22" s="107">
        <f t="shared" si="3"/>
        <v>0</v>
      </c>
      <c r="N22" s="108" t="e">
        <f t="shared" si="4"/>
        <v>#DIV/0!</v>
      </c>
      <c r="O22" s="16"/>
    </row>
    <row r="23" spans="1:23">
      <c r="A23" s="93" t="s">
        <v>16</v>
      </c>
      <c r="B23" s="73">
        <v>0</v>
      </c>
      <c r="C23" s="94">
        <v>0</v>
      </c>
      <c r="D23" s="94">
        <v>0</v>
      </c>
      <c r="E23" s="95">
        <f t="shared" si="0"/>
        <v>0</v>
      </c>
      <c r="F23" s="73">
        <v>0</v>
      </c>
      <c r="G23" s="95">
        <f t="shared" si="1"/>
        <v>0</v>
      </c>
      <c r="H23" s="73">
        <v>0</v>
      </c>
      <c r="I23" s="73">
        <v>0</v>
      </c>
      <c r="J23" s="95">
        <f t="shared" si="2"/>
        <v>0</v>
      </c>
      <c r="K23" s="73">
        <v>0</v>
      </c>
      <c r="L23" s="73">
        <v>0</v>
      </c>
      <c r="M23" s="107">
        <f t="shared" si="3"/>
        <v>0</v>
      </c>
      <c r="N23" s="108" t="e">
        <f t="shared" si="4"/>
        <v>#DIV/0!</v>
      </c>
      <c r="O23" s="16"/>
    </row>
    <row r="24" spans="1:23">
      <c r="A24" s="93" t="s">
        <v>17</v>
      </c>
      <c r="B24" s="73">
        <v>0</v>
      </c>
      <c r="C24" s="94">
        <v>0</v>
      </c>
      <c r="D24" s="94">
        <v>0</v>
      </c>
      <c r="E24" s="95">
        <f t="shared" si="0"/>
        <v>0</v>
      </c>
      <c r="F24" s="73">
        <v>0</v>
      </c>
      <c r="G24" s="95">
        <f t="shared" si="1"/>
        <v>0</v>
      </c>
      <c r="H24" s="73">
        <v>0</v>
      </c>
      <c r="I24" s="73">
        <v>0</v>
      </c>
      <c r="J24" s="95">
        <f t="shared" si="2"/>
        <v>0</v>
      </c>
      <c r="K24" s="73">
        <v>0</v>
      </c>
      <c r="L24" s="73">
        <v>0</v>
      </c>
      <c r="M24" s="107">
        <f t="shared" si="3"/>
        <v>0</v>
      </c>
      <c r="N24" s="108" t="e">
        <f t="shared" si="4"/>
        <v>#DIV/0!</v>
      </c>
      <c r="O24" s="16"/>
    </row>
    <row r="25" spans="1:23">
      <c r="A25" s="93" t="s">
        <v>18</v>
      </c>
      <c r="B25" s="73">
        <v>0</v>
      </c>
      <c r="C25" s="94">
        <v>0</v>
      </c>
      <c r="D25" s="94">
        <v>0</v>
      </c>
      <c r="E25" s="95">
        <f t="shared" si="0"/>
        <v>0</v>
      </c>
      <c r="F25" s="73">
        <v>0</v>
      </c>
      <c r="G25" s="95">
        <f t="shared" si="1"/>
        <v>0</v>
      </c>
      <c r="H25" s="73">
        <v>0</v>
      </c>
      <c r="I25" s="73">
        <v>0</v>
      </c>
      <c r="J25" s="95">
        <f t="shared" si="2"/>
        <v>0</v>
      </c>
      <c r="K25" s="73">
        <v>0</v>
      </c>
      <c r="L25" s="73">
        <v>0</v>
      </c>
      <c r="M25" s="107">
        <f t="shared" si="3"/>
        <v>0</v>
      </c>
      <c r="N25" s="108" t="e">
        <f t="shared" si="4"/>
        <v>#DIV/0!</v>
      </c>
      <c r="O25" s="16"/>
    </row>
    <row r="26" spans="1:23">
      <c r="A26" s="93" t="s">
        <v>19</v>
      </c>
      <c r="B26" s="73">
        <v>0</v>
      </c>
      <c r="C26" s="94">
        <v>0</v>
      </c>
      <c r="D26" s="94">
        <v>0</v>
      </c>
      <c r="E26" s="95">
        <f t="shared" si="0"/>
        <v>0</v>
      </c>
      <c r="F26" s="73">
        <v>0</v>
      </c>
      <c r="G26" s="95">
        <f t="shared" si="1"/>
        <v>0</v>
      </c>
      <c r="H26" s="73">
        <v>0</v>
      </c>
      <c r="I26" s="73">
        <v>0</v>
      </c>
      <c r="J26" s="95">
        <f t="shared" si="2"/>
        <v>0</v>
      </c>
      <c r="K26" s="73">
        <v>0</v>
      </c>
      <c r="L26" s="73">
        <v>0</v>
      </c>
      <c r="M26" s="107">
        <f t="shared" si="3"/>
        <v>0</v>
      </c>
      <c r="N26" s="108" t="e">
        <f t="shared" si="4"/>
        <v>#DIV/0!</v>
      </c>
      <c r="O26" s="16"/>
    </row>
    <row r="27" spans="1:23">
      <c r="A27" s="93" t="s">
        <v>20</v>
      </c>
      <c r="B27" s="73">
        <v>0</v>
      </c>
      <c r="C27" s="94">
        <v>0</v>
      </c>
      <c r="D27" s="94">
        <v>0</v>
      </c>
      <c r="E27" s="95">
        <f t="shared" si="0"/>
        <v>0</v>
      </c>
      <c r="F27" s="73">
        <v>0</v>
      </c>
      <c r="G27" s="95">
        <f t="shared" si="1"/>
        <v>0</v>
      </c>
      <c r="H27" s="73">
        <v>0</v>
      </c>
      <c r="I27" s="73">
        <v>0</v>
      </c>
      <c r="J27" s="95">
        <f t="shared" si="2"/>
        <v>0</v>
      </c>
      <c r="K27" s="73">
        <v>0</v>
      </c>
      <c r="L27" s="73">
        <v>0</v>
      </c>
      <c r="M27" s="107">
        <f t="shared" si="3"/>
        <v>0</v>
      </c>
      <c r="N27" s="108" t="e">
        <f t="shared" si="4"/>
        <v>#DIV/0!</v>
      </c>
      <c r="O27" s="16"/>
    </row>
    <row r="28" spans="1:23" ht="15.75" thickBot="1">
      <c r="A28" s="93" t="s">
        <v>21</v>
      </c>
      <c r="B28" s="109">
        <f>SUM(B16:B27)</f>
        <v>0</v>
      </c>
      <c r="C28" s="109">
        <f>SUM(C16:C27)</f>
        <v>0</v>
      </c>
      <c r="D28" s="109">
        <f>SUM(D16:D27)</f>
        <v>0</v>
      </c>
      <c r="E28" s="109">
        <f>SUM(E16:E27)</f>
        <v>0</v>
      </c>
      <c r="F28" s="109">
        <f>SUM(F16:F27)</f>
        <v>0</v>
      </c>
      <c r="G28" s="109">
        <f t="shared" si="1"/>
        <v>0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0</v>
      </c>
      <c r="L28" s="109">
        <f>SUM(L16:L27)</f>
        <v>0</v>
      </c>
      <c r="M28" s="110">
        <f>SUM(M16:M27)</f>
        <v>0</v>
      </c>
      <c r="N28" s="111" t="e">
        <f t="shared" si="4"/>
        <v>#DIV/0!</v>
      </c>
      <c r="O28" s="16"/>
    </row>
    <row r="29" spans="1:23" ht="15.75" thickTop="1">
      <c r="A29" s="91" t="s">
        <v>22</v>
      </c>
      <c r="B29" s="112"/>
      <c r="C29" s="112"/>
      <c r="D29" s="112"/>
      <c r="E29" s="112" t="e">
        <f t="shared" ref="E29:M29" si="5">ROUND(+E28/$K$9,2)</f>
        <v>#DIV/0!</v>
      </c>
      <c r="F29" s="112" t="e">
        <f t="shared" si="5"/>
        <v>#DIV/0!</v>
      </c>
      <c r="G29" s="112" t="e">
        <f t="shared" si="5"/>
        <v>#DIV/0!</v>
      </c>
      <c r="H29" s="112" t="e">
        <f t="shared" si="5"/>
        <v>#DIV/0!</v>
      </c>
      <c r="I29" s="112" t="e">
        <f t="shared" si="5"/>
        <v>#DIV/0!</v>
      </c>
      <c r="J29" s="112" t="e">
        <f t="shared" si="5"/>
        <v>#DIV/0!</v>
      </c>
      <c r="K29" s="112" t="e">
        <f t="shared" si="5"/>
        <v>#DIV/0!</v>
      </c>
      <c r="L29" s="112" t="e">
        <f t="shared" si="5"/>
        <v>#DIV/0!</v>
      </c>
      <c r="M29" s="113" t="e">
        <f t="shared" si="5"/>
        <v>#DIV/0!</v>
      </c>
      <c r="N29" s="16"/>
      <c r="O29" s="16"/>
    </row>
    <row r="30" spans="1:23" ht="15.75" thickBot="1">
      <c r="A30" s="93" t="s">
        <v>23</v>
      </c>
      <c r="B30" s="114"/>
      <c r="C30" s="98"/>
      <c r="D30" s="98"/>
      <c r="E30" s="98" t="e">
        <f t="shared" ref="E30:M30" si="6">E28/$E$28*100</f>
        <v>#DIV/0!</v>
      </c>
      <c r="F30" s="98" t="e">
        <f t="shared" si="6"/>
        <v>#DIV/0!</v>
      </c>
      <c r="G30" s="98" t="e">
        <f t="shared" si="6"/>
        <v>#DIV/0!</v>
      </c>
      <c r="H30" s="98" t="e">
        <f t="shared" si="6"/>
        <v>#DIV/0!</v>
      </c>
      <c r="I30" s="98" t="e">
        <f t="shared" si="6"/>
        <v>#DIV/0!</v>
      </c>
      <c r="J30" s="98" t="e">
        <f t="shared" si="6"/>
        <v>#DIV/0!</v>
      </c>
      <c r="K30" s="98" t="e">
        <f t="shared" si="6"/>
        <v>#DIV/0!</v>
      </c>
      <c r="L30" s="98" t="e">
        <f t="shared" si="6"/>
        <v>#DIV/0!</v>
      </c>
      <c r="M30" s="115" t="e">
        <f t="shared" si="6"/>
        <v>#DIV/0!</v>
      </c>
      <c r="N30" s="108"/>
      <c r="O30" s="16"/>
    </row>
    <row r="31" spans="1:23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23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  <row r="38" spans="1:12" ht="33">
      <c r="D38" s="125"/>
      <c r="E38" s="136"/>
      <c r="F38" s="136"/>
      <c r="G38" s="136"/>
    </row>
    <row r="40" spans="1:12" ht="23.25">
      <c r="B40" s="125"/>
      <c r="C40" s="125"/>
      <c r="D40" s="125"/>
      <c r="E40" s="125"/>
      <c r="F40" s="125"/>
      <c r="G40" s="125"/>
      <c r="H40" s="125"/>
      <c r="I40" s="125"/>
      <c r="J40" s="125"/>
    </row>
  </sheetData>
  <phoneticPr fontId="0" type="noConversion"/>
  <pageMargins left="0.5" right="0.5" top="0.5" bottom="0.5" header="0" footer="0"/>
  <pageSetup scale="8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7"/>
  <sheetViews>
    <sheetView showOutlineSymbols="0" zoomScale="87" zoomScaleNormal="87" workbookViewId="0">
      <selection activeCell="M16" sqref="M16:M27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10" width="7.6640625" style="1" customWidth="1"/>
    <col min="11" max="11" width="8.109375" style="1" customWidth="1"/>
    <col min="12" max="14" width="7.6640625" style="1" customWidth="1"/>
    <col min="15" max="15" width="3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ht="18">
      <c r="A8" s="8" t="s">
        <v>4</v>
      </c>
      <c r="B8" s="118" t="s">
        <v>153</v>
      </c>
      <c r="C8" s="3"/>
      <c r="D8" s="3"/>
      <c r="E8" s="3"/>
      <c r="F8" s="3"/>
      <c r="G8" s="8" t="s">
        <v>56</v>
      </c>
      <c r="H8" s="3"/>
      <c r="I8" s="3" t="s">
        <v>87</v>
      </c>
      <c r="J8" s="3"/>
      <c r="K8" s="3"/>
      <c r="L8" s="3"/>
      <c r="M8" s="44"/>
      <c r="N8" s="44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60">
        <v>6361</v>
      </c>
      <c r="L9" s="127" t="s">
        <v>0</v>
      </c>
      <c r="M9" s="12" t="s">
        <v>77</v>
      </c>
      <c r="N9" s="84">
        <v>2025</v>
      </c>
    </row>
    <row r="10" spans="1:15" ht="18.75" thickBot="1">
      <c r="A10" s="10" t="s">
        <v>6</v>
      </c>
      <c r="B10" s="119" t="s">
        <v>154</v>
      </c>
      <c r="C10" s="55"/>
      <c r="D10" s="55"/>
      <c r="E10" s="55"/>
      <c r="F10" s="55"/>
      <c r="G10" s="10" t="s">
        <v>58</v>
      </c>
      <c r="H10" s="55"/>
      <c r="I10" s="55"/>
      <c r="J10" s="55"/>
      <c r="K10" s="55"/>
      <c r="L10" s="55"/>
      <c r="M10" s="66"/>
      <c r="N10" s="66"/>
    </row>
    <row r="11" spans="1:15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5" t="s">
        <v>78</v>
      </c>
      <c r="N11" s="15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176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177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 ht="15.75" thickBot="1">
      <c r="A15" s="76"/>
      <c r="B15" s="76" t="s">
        <v>32</v>
      </c>
      <c r="C15" s="76" t="s">
        <v>40</v>
      </c>
      <c r="D15" s="76" t="s">
        <v>178</v>
      </c>
      <c r="E15" s="76"/>
      <c r="F15" s="76" t="s">
        <v>55</v>
      </c>
      <c r="G15" s="76" t="s">
        <v>60</v>
      </c>
      <c r="H15" s="76" t="s">
        <v>62</v>
      </c>
      <c r="I15" s="77"/>
      <c r="J15" s="76"/>
      <c r="K15" s="76" t="s">
        <v>74</v>
      </c>
      <c r="L15" s="76" t="s">
        <v>76</v>
      </c>
      <c r="M15" s="78" t="s">
        <v>21</v>
      </c>
      <c r="N15" s="79" t="s">
        <v>81</v>
      </c>
      <c r="O15" s="16"/>
    </row>
    <row r="16" spans="1:15">
      <c r="A16" s="93" t="s">
        <v>9</v>
      </c>
      <c r="B16" s="73">
        <v>0</v>
      </c>
      <c r="C16" s="94">
        <v>0</v>
      </c>
      <c r="D16" s="132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106">
        <f t="shared" ref="H16:H27" si="2">L16</f>
        <v>0</v>
      </c>
      <c r="I16" s="73">
        <v>0</v>
      </c>
      <c r="J16" s="95">
        <f t="shared" ref="J16:J28" si="3">H16-I16-L16</f>
        <v>0</v>
      </c>
      <c r="K16" s="73">
        <v>0</v>
      </c>
      <c r="L16" s="73">
        <v>0</v>
      </c>
      <c r="M16" s="107">
        <f t="shared" ref="M16:M27" si="4">SUM(K16:L16)</f>
        <v>0</v>
      </c>
      <c r="N16" s="108">
        <f t="shared" ref="N16:N28" si="5">ROUND(+M16/$K$9,3)</f>
        <v>0</v>
      </c>
      <c r="O16" s="16"/>
    </row>
    <row r="17" spans="1:15">
      <c r="A17" s="93" t="s">
        <v>10</v>
      </c>
      <c r="B17" s="132">
        <v>0</v>
      </c>
      <c r="C17" s="94">
        <v>0</v>
      </c>
      <c r="D17" s="132">
        <v>0</v>
      </c>
      <c r="E17" s="95">
        <f t="shared" si="0"/>
        <v>0</v>
      </c>
      <c r="F17" s="73">
        <v>0</v>
      </c>
      <c r="G17" s="95">
        <f t="shared" si="1"/>
        <v>0</v>
      </c>
      <c r="H17" s="106">
        <f t="shared" si="2"/>
        <v>0</v>
      </c>
      <c r="I17" s="73">
        <v>0</v>
      </c>
      <c r="J17" s="95">
        <f t="shared" si="3"/>
        <v>0</v>
      </c>
      <c r="K17" s="73">
        <v>0</v>
      </c>
      <c r="L17" s="73">
        <v>0</v>
      </c>
      <c r="M17" s="107">
        <f t="shared" si="4"/>
        <v>0</v>
      </c>
      <c r="N17" s="108">
        <f t="shared" si="5"/>
        <v>0</v>
      </c>
      <c r="O17" s="16"/>
    </row>
    <row r="18" spans="1:15">
      <c r="A18" s="93" t="s">
        <v>11</v>
      </c>
      <c r="B18" s="73">
        <v>0</v>
      </c>
      <c r="C18" s="94">
        <v>0</v>
      </c>
      <c r="D18" s="132">
        <v>0</v>
      </c>
      <c r="E18" s="95">
        <f t="shared" si="0"/>
        <v>0</v>
      </c>
      <c r="F18" s="73">
        <v>0</v>
      </c>
      <c r="G18" s="95">
        <f t="shared" si="1"/>
        <v>0</v>
      </c>
      <c r="H18" s="106">
        <f t="shared" si="2"/>
        <v>0</v>
      </c>
      <c r="I18" s="73">
        <v>0</v>
      </c>
      <c r="J18" s="95">
        <f t="shared" si="3"/>
        <v>0</v>
      </c>
      <c r="K18" s="73">
        <v>0</v>
      </c>
      <c r="L18" s="73">
        <v>0</v>
      </c>
      <c r="M18" s="107">
        <f t="shared" si="4"/>
        <v>0</v>
      </c>
      <c r="N18" s="108">
        <f t="shared" si="5"/>
        <v>0</v>
      </c>
      <c r="O18" s="16"/>
    </row>
    <row r="19" spans="1:15">
      <c r="A19" s="93" t="s">
        <v>12</v>
      </c>
      <c r="B19" s="73">
        <v>0</v>
      </c>
      <c r="C19" s="94">
        <v>0</v>
      </c>
      <c r="D19" s="132">
        <v>0</v>
      </c>
      <c r="E19" s="95">
        <f t="shared" si="0"/>
        <v>0</v>
      </c>
      <c r="F19" s="73">
        <v>0</v>
      </c>
      <c r="G19" s="95">
        <f t="shared" si="1"/>
        <v>0</v>
      </c>
      <c r="H19" s="106">
        <f t="shared" si="2"/>
        <v>0</v>
      </c>
      <c r="I19" s="73">
        <v>0</v>
      </c>
      <c r="J19" s="95">
        <f t="shared" si="3"/>
        <v>0</v>
      </c>
      <c r="K19" s="73">
        <v>0</v>
      </c>
      <c r="L19" s="73">
        <v>0</v>
      </c>
      <c r="M19" s="107">
        <f t="shared" si="4"/>
        <v>0</v>
      </c>
      <c r="N19" s="108">
        <f t="shared" si="5"/>
        <v>0</v>
      </c>
      <c r="O19" s="16"/>
    </row>
    <row r="20" spans="1:15">
      <c r="A20" s="93" t="s">
        <v>13</v>
      </c>
      <c r="B20" s="73">
        <v>0</v>
      </c>
      <c r="C20" s="94">
        <v>0</v>
      </c>
      <c r="D20" s="132">
        <v>0</v>
      </c>
      <c r="E20" s="95">
        <f t="shared" si="0"/>
        <v>0</v>
      </c>
      <c r="F20" s="73">
        <v>0</v>
      </c>
      <c r="G20" s="95">
        <f t="shared" si="1"/>
        <v>0</v>
      </c>
      <c r="H20" s="106">
        <f t="shared" si="2"/>
        <v>0</v>
      </c>
      <c r="I20" s="73">
        <v>0</v>
      </c>
      <c r="J20" s="95">
        <v>0</v>
      </c>
      <c r="K20" s="73">
        <v>0</v>
      </c>
      <c r="L20" s="73">
        <v>0</v>
      </c>
      <c r="M20" s="107">
        <f t="shared" si="4"/>
        <v>0</v>
      </c>
      <c r="N20" s="108">
        <f t="shared" si="5"/>
        <v>0</v>
      </c>
      <c r="O20" s="16"/>
    </row>
    <row r="21" spans="1:15">
      <c r="A21" s="93" t="s">
        <v>14</v>
      </c>
      <c r="B21" s="73">
        <v>3092</v>
      </c>
      <c r="C21" s="94">
        <v>0</v>
      </c>
      <c r="D21" s="132">
        <v>63</v>
      </c>
      <c r="E21" s="95">
        <f>B21+C21-D21</f>
        <v>3029</v>
      </c>
      <c r="F21" s="150">
        <v>58</v>
      </c>
      <c r="G21" s="95">
        <f t="shared" ref="G21" si="6">E21-F21-H21-K21</f>
        <v>2770</v>
      </c>
      <c r="H21" s="106">
        <f t="shared" ref="H21" si="7">L21</f>
        <v>151</v>
      </c>
      <c r="I21" s="73">
        <v>0</v>
      </c>
      <c r="J21" s="95">
        <v>0</v>
      </c>
      <c r="K21" s="150">
        <v>50</v>
      </c>
      <c r="L21" s="150">
        <v>151</v>
      </c>
      <c r="M21" s="107">
        <f t="shared" si="4"/>
        <v>201</v>
      </c>
      <c r="N21" s="108">
        <f t="shared" si="5"/>
        <v>3.2000000000000001E-2</v>
      </c>
      <c r="O21" s="16"/>
    </row>
    <row r="22" spans="1:15">
      <c r="A22" s="93" t="s">
        <v>15</v>
      </c>
      <c r="B22" s="73">
        <v>6715</v>
      </c>
      <c r="C22" s="94">
        <v>0</v>
      </c>
      <c r="D22" s="132">
        <v>163</v>
      </c>
      <c r="E22" s="95">
        <f t="shared" si="0"/>
        <v>6552</v>
      </c>
      <c r="F22" s="150">
        <v>45</v>
      </c>
      <c r="G22" s="95">
        <f t="shared" ref="G22:G24" si="8">E22-F22-H22-K22</f>
        <v>3956</v>
      </c>
      <c r="H22" s="106">
        <f t="shared" ref="H22:H24" si="9">L22</f>
        <v>1481</v>
      </c>
      <c r="I22" s="73">
        <v>0</v>
      </c>
      <c r="J22" s="95">
        <v>0</v>
      </c>
      <c r="K22" s="150">
        <v>1070</v>
      </c>
      <c r="L22" s="150">
        <v>1481</v>
      </c>
      <c r="M22" s="107">
        <f t="shared" si="4"/>
        <v>2551</v>
      </c>
      <c r="N22" s="108">
        <f t="shared" si="5"/>
        <v>0.40100000000000002</v>
      </c>
      <c r="O22" s="16"/>
    </row>
    <row r="23" spans="1:15">
      <c r="A23" s="93" t="s">
        <v>16</v>
      </c>
      <c r="B23" s="73">
        <v>5389</v>
      </c>
      <c r="C23" s="94">
        <v>0</v>
      </c>
      <c r="D23" s="132">
        <v>143</v>
      </c>
      <c r="E23" s="95">
        <f t="shared" si="0"/>
        <v>5246</v>
      </c>
      <c r="F23" s="150">
        <v>37</v>
      </c>
      <c r="G23" s="95">
        <f t="shared" si="8"/>
        <v>2280</v>
      </c>
      <c r="H23" s="106">
        <f t="shared" si="9"/>
        <v>1544</v>
      </c>
      <c r="I23" s="73">
        <v>0</v>
      </c>
      <c r="J23" s="95">
        <v>0</v>
      </c>
      <c r="K23" s="150">
        <v>1385</v>
      </c>
      <c r="L23" s="150">
        <v>1544</v>
      </c>
      <c r="M23" s="107">
        <f t="shared" si="4"/>
        <v>2929</v>
      </c>
      <c r="N23" s="108">
        <f t="shared" si="5"/>
        <v>0.46</v>
      </c>
      <c r="O23" s="16"/>
    </row>
    <row r="24" spans="1:15">
      <c r="A24" s="93" t="s">
        <v>17</v>
      </c>
      <c r="B24" s="73">
        <v>945</v>
      </c>
      <c r="C24" s="94">
        <v>0</v>
      </c>
      <c r="D24" s="132">
        <v>59</v>
      </c>
      <c r="E24" s="95">
        <f t="shared" si="0"/>
        <v>886</v>
      </c>
      <c r="F24" s="150">
        <v>12</v>
      </c>
      <c r="G24" s="95">
        <f t="shared" si="8"/>
        <v>-294</v>
      </c>
      <c r="H24" s="106">
        <f t="shared" si="9"/>
        <v>671</v>
      </c>
      <c r="I24" s="73">
        <v>0</v>
      </c>
      <c r="J24" s="95">
        <v>0</v>
      </c>
      <c r="K24" s="150">
        <v>497</v>
      </c>
      <c r="L24" s="150">
        <v>671</v>
      </c>
      <c r="M24" s="107">
        <f t="shared" si="4"/>
        <v>1168</v>
      </c>
      <c r="N24" s="108">
        <f t="shared" si="5"/>
        <v>0.184</v>
      </c>
      <c r="O24" s="16"/>
    </row>
    <row r="25" spans="1:15">
      <c r="A25" s="93" t="s">
        <v>18</v>
      </c>
      <c r="B25" s="73">
        <v>0</v>
      </c>
      <c r="C25" s="94">
        <v>0</v>
      </c>
      <c r="D25" s="132">
        <v>0</v>
      </c>
      <c r="E25" s="95">
        <f t="shared" si="0"/>
        <v>0</v>
      </c>
      <c r="F25" s="150">
        <v>0</v>
      </c>
      <c r="G25" s="95">
        <f t="shared" ref="G25" si="10">E25-F25-H25-K25</f>
        <v>0</v>
      </c>
      <c r="H25" s="106">
        <f t="shared" ref="H25" si="11">L25</f>
        <v>0</v>
      </c>
      <c r="I25" s="73">
        <v>0</v>
      </c>
      <c r="J25" s="95">
        <f t="shared" si="3"/>
        <v>0</v>
      </c>
      <c r="K25" s="73">
        <v>0</v>
      </c>
      <c r="L25" s="73">
        <v>0</v>
      </c>
      <c r="M25" s="107">
        <f t="shared" si="4"/>
        <v>0</v>
      </c>
      <c r="N25" s="108">
        <f t="shared" si="5"/>
        <v>0</v>
      </c>
      <c r="O25" s="16"/>
    </row>
    <row r="26" spans="1:15">
      <c r="A26" s="93" t="s">
        <v>19</v>
      </c>
      <c r="B26" s="73">
        <v>0</v>
      </c>
      <c r="C26" s="94">
        <v>0</v>
      </c>
      <c r="D26" s="132">
        <v>0</v>
      </c>
      <c r="E26" s="95">
        <f t="shared" si="0"/>
        <v>0</v>
      </c>
      <c r="F26" s="73">
        <v>0</v>
      </c>
      <c r="G26" s="95">
        <f t="shared" si="1"/>
        <v>0</v>
      </c>
      <c r="H26" s="106">
        <f t="shared" si="2"/>
        <v>0</v>
      </c>
      <c r="I26" s="73">
        <v>0</v>
      </c>
      <c r="J26" s="95">
        <f t="shared" si="3"/>
        <v>0</v>
      </c>
      <c r="K26" s="73">
        <v>0</v>
      </c>
      <c r="L26" s="73">
        <v>0</v>
      </c>
      <c r="M26" s="107">
        <f t="shared" si="4"/>
        <v>0</v>
      </c>
      <c r="N26" s="108">
        <f t="shared" si="5"/>
        <v>0</v>
      </c>
      <c r="O26" s="16"/>
    </row>
    <row r="27" spans="1:15">
      <c r="A27" s="93" t="s">
        <v>20</v>
      </c>
      <c r="B27" s="73">
        <v>0</v>
      </c>
      <c r="C27" s="94">
        <v>0</v>
      </c>
      <c r="D27" s="132">
        <v>0</v>
      </c>
      <c r="E27" s="95">
        <f t="shared" si="0"/>
        <v>0</v>
      </c>
      <c r="F27" s="73">
        <v>0</v>
      </c>
      <c r="G27" s="95">
        <f t="shared" si="1"/>
        <v>0</v>
      </c>
      <c r="H27" s="106">
        <f t="shared" si="2"/>
        <v>0</v>
      </c>
      <c r="I27" s="73">
        <v>0</v>
      </c>
      <c r="J27" s="95">
        <f t="shared" si="3"/>
        <v>0</v>
      </c>
      <c r="K27" s="73">
        <v>0</v>
      </c>
      <c r="L27" s="73">
        <v>0</v>
      </c>
      <c r="M27" s="107">
        <f t="shared" si="4"/>
        <v>0</v>
      </c>
      <c r="N27" s="108">
        <f t="shared" si="5"/>
        <v>0</v>
      </c>
      <c r="O27" s="16"/>
    </row>
    <row r="28" spans="1:15" ht="15.75" thickBot="1">
      <c r="A28" s="93" t="s">
        <v>21</v>
      </c>
      <c r="B28" s="109">
        <f>SUM(B16:B27)</f>
        <v>16141</v>
      </c>
      <c r="C28" s="109">
        <f>SUM(C16:C27)</f>
        <v>0</v>
      </c>
      <c r="D28" s="109">
        <f>SUM(D16:D27)</f>
        <v>428</v>
      </c>
      <c r="E28" s="109">
        <f>SUM(E16:E27)</f>
        <v>15713</v>
      </c>
      <c r="F28" s="109">
        <f>SUM(F16:F27)</f>
        <v>152</v>
      </c>
      <c r="G28" s="109">
        <f t="shared" si="1"/>
        <v>8712</v>
      </c>
      <c r="H28" s="109">
        <f>SUM(H16:H27)</f>
        <v>3847</v>
      </c>
      <c r="I28" s="109">
        <f>SUM(I16:I27)</f>
        <v>0</v>
      </c>
      <c r="J28" s="109">
        <f t="shared" si="3"/>
        <v>0</v>
      </c>
      <c r="K28" s="109">
        <f>SUM(K16:K27)</f>
        <v>3002</v>
      </c>
      <c r="L28" s="109">
        <f>SUM(L16:L27)</f>
        <v>3847</v>
      </c>
      <c r="M28" s="110">
        <f>SUM(M16:M27)</f>
        <v>6849</v>
      </c>
      <c r="N28" s="111">
        <f t="shared" si="5"/>
        <v>1.077</v>
      </c>
      <c r="O28" s="16"/>
    </row>
    <row r="29" spans="1:15" ht="15.75" thickTop="1">
      <c r="A29" s="91" t="s">
        <v>22</v>
      </c>
      <c r="B29" s="112"/>
      <c r="C29" s="112"/>
      <c r="D29" s="112"/>
      <c r="E29" s="112">
        <f t="shared" ref="E29:M29" si="12">ROUND(+E28/$K$9,2)</f>
        <v>2.4700000000000002</v>
      </c>
      <c r="F29" s="112">
        <f t="shared" si="12"/>
        <v>0.02</v>
      </c>
      <c r="G29" s="112">
        <f t="shared" si="12"/>
        <v>1.37</v>
      </c>
      <c r="H29" s="112">
        <f t="shared" si="12"/>
        <v>0.6</v>
      </c>
      <c r="I29" s="112">
        <f t="shared" si="12"/>
        <v>0</v>
      </c>
      <c r="J29" s="112">
        <f t="shared" si="12"/>
        <v>0</v>
      </c>
      <c r="K29" s="112">
        <f t="shared" si="12"/>
        <v>0.47</v>
      </c>
      <c r="L29" s="112">
        <f t="shared" si="12"/>
        <v>0.6</v>
      </c>
      <c r="M29" s="113">
        <f t="shared" si="12"/>
        <v>1.08</v>
      </c>
      <c r="N29" s="16"/>
      <c r="O29" s="16"/>
    </row>
    <row r="30" spans="1:15" ht="15.75" thickBot="1">
      <c r="A30" s="93" t="s">
        <v>23</v>
      </c>
      <c r="B30" s="114"/>
      <c r="C30" s="98"/>
      <c r="D30" s="98"/>
      <c r="E30" s="98">
        <f t="shared" ref="E30:L30" si="13">E28/$E$28*100</f>
        <v>100</v>
      </c>
      <c r="F30" s="98">
        <f t="shared" si="13"/>
        <v>0.96735187424425628</v>
      </c>
      <c r="G30" s="98">
        <f t="shared" si="13"/>
        <v>55.444536371157639</v>
      </c>
      <c r="H30" s="98">
        <f t="shared" si="13"/>
        <v>24.482912238274039</v>
      </c>
      <c r="I30" s="98">
        <f t="shared" si="13"/>
        <v>0</v>
      </c>
      <c r="J30" s="98">
        <f t="shared" si="13"/>
        <v>0</v>
      </c>
      <c r="K30" s="98">
        <f t="shared" si="13"/>
        <v>19.105199516324063</v>
      </c>
      <c r="L30" s="98">
        <f t="shared" si="13"/>
        <v>24.482912238274039</v>
      </c>
      <c r="M30" s="115">
        <f>M28/$E$28*100</f>
        <v>43.588111754598103</v>
      </c>
      <c r="N30" s="108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</sheetData>
  <phoneticPr fontId="0" type="noConversion"/>
  <pageMargins left="0.5" right="0.5" top="0.5" bottom="0.5" header="0" footer="0"/>
  <pageSetup scale="89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8"/>
  <sheetViews>
    <sheetView showOutlineSymbols="0" zoomScale="87" zoomScaleNormal="87" workbookViewId="0">
      <selection activeCell="E16" sqref="E16:E27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10" width="7.6640625" style="1" customWidth="1"/>
    <col min="11" max="11" width="8.109375" style="1" customWidth="1"/>
    <col min="12" max="14" width="7.6640625" style="1" customWidth="1"/>
    <col min="15" max="15" width="3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ht="18">
      <c r="A8" s="8" t="s">
        <v>4</v>
      </c>
      <c r="B8" s="118" t="s">
        <v>85</v>
      </c>
      <c r="C8" s="3"/>
      <c r="D8" s="3"/>
      <c r="E8" s="3"/>
      <c r="F8" s="3"/>
      <c r="G8" s="8" t="s">
        <v>56</v>
      </c>
      <c r="H8" s="3"/>
      <c r="I8" s="3" t="s">
        <v>87</v>
      </c>
      <c r="J8" s="3"/>
      <c r="K8" s="3"/>
      <c r="L8" s="3"/>
      <c r="M8" s="44"/>
      <c r="N8" s="44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65">
        <v>2405</v>
      </c>
      <c r="L9" s="55"/>
      <c r="M9" s="12" t="s">
        <v>77</v>
      </c>
      <c r="N9" s="84">
        <v>2025</v>
      </c>
    </row>
    <row r="10" spans="1:15" ht="18.75" thickBot="1">
      <c r="A10" s="10" t="s">
        <v>6</v>
      </c>
      <c r="B10" s="119" t="s">
        <v>86</v>
      </c>
      <c r="C10" s="55"/>
      <c r="D10" s="55"/>
      <c r="E10" s="55"/>
      <c r="F10" s="55"/>
      <c r="G10" s="10" t="s">
        <v>58</v>
      </c>
      <c r="H10" s="55"/>
      <c r="I10" s="55"/>
      <c r="J10" s="55"/>
      <c r="K10" s="55"/>
      <c r="L10" s="55"/>
      <c r="M10" s="66"/>
      <c r="N10" s="66"/>
    </row>
    <row r="11" spans="1:15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5" t="s">
        <v>78</v>
      </c>
      <c r="N11" s="15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 ht="15.75" thickBot="1">
      <c r="A15" s="76"/>
      <c r="B15" s="76" t="s">
        <v>32</v>
      </c>
      <c r="C15" s="76" t="s">
        <v>40</v>
      </c>
      <c r="D15" s="76" t="s">
        <v>32</v>
      </c>
      <c r="E15" s="76"/>
      <c r="F15" s="76" t="s">
        <v>55</v>
      </c>
      <c r="G15" s="76" t="s">
        <v>60</v>
      </c>
      <c r="H15" s="76" t="s">
        <v>62</v>
      </c>
      <c r="I15" s="77"/>
      <c r="J15" s="76"/>
      <c r="K15" s="76" t="s">
        <v>74</v>
      </c>
      <c r="L15" s="76" t="s">
        <v>76</v>
      </c>
      <c r="M15" s="78" t="s">
        <v>21</v>
      </c>
      <c r="N15" s="79" t="s">
        <v>81</v>
      </c>
      <c r="O15" s="16"/>
    </row>
    <row r="16" spans="1:15">
      <c r="A16" s="93" t="s">
        <v>9</v>
      </c>
      <c r="B16" s="73">
        <v>0</v>
      </c>
      <c r="C16" s="132">
        <v>0</v>
      </c>
      <c r="D16" s="94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106">
        <f t="shared" ref="H16:H27" si="2">L16</f>
        <v>0</v>
      </c>
      <c r="I16" s="73">
        <v>0</v>
      </c>
      <c r="J16" s="95">
        <f t="shared" ref="J16:J28" si="3">H16-I16-L16</f>
        <v>0</v>
      </c>
      <c r="K16" s="73">
        <v>0</v>
      </c>
      <c r="L16" s="73">
        <v>0</v>
      </c>
      <c r="M16" s="107">
        <f t="shared" ref="M16:M27" si="4">SUM(K16:L16)</f>
        <v>0</v>
      </c>
      <c r="N16" s="108">
        <f t="shared" ref="N16:N28" si="5">ROUND(+M16/$K$9,3)</f>
        <v>0</v>
      </c>
      <c r="O16" s="16"/>
    </row>
    <row r="17" spans="1:15">
      <c r="A17" s="93" t="s">
        <v>10</v>
      </c>
      <c r="B17" s="73">
        <v>0</v>
      </c>
      <c r="C17" s="132">
        <v>0</v>
      </c>
      <c r="D17" s="94">
        <v>0</v>
      </c>
      <c r="E17" s="95">
        <f t="shared" si="0"/>
        <v>0</v>
      </c>
      <c r="F17" s="73">
        <v>0</v>
      </c>
      <c r="G17" s="95">
        <f t="shared" si="1"/>
        <v>0</v>
      </c>
      <c r="H17" s="106">
        <f t="shared" si="2"/>
        <v>0</v>
      </c>
      <c r="I17" s="73">
        <v>0</v>
      </c>
      <c r="J17" s="95">
        <f t="shared" si="3"/>
        <v>0</v>
      </c>
      <c r="K17" s="73">
        <v>0</v>
      </c>
      <c r="L17" s="73">
        <v>0</v>
      </c>
      <c r="M17" s="107">
        <f t="shared" si="4"/>
        <v>0</v>
      </c>
      <c r="N17" s="108">
        <f t="shared" si="5"/>
        <v>0</v>
      </c>
      <c r="O17" s="16"/>
    </row>
    <row r="18" spans="1:15">
      <c r="A18" s="93" t="s">
        <v>11</v>
      </c>
      <c r="B18" s="73">
        <v>0</v>
      </c>
      <c r="C18" s="132">
        <v>0</v>
      </c>
      <c r="D18" s="94">
        <v>0</v>
      </c>
      <c r="E18" s="95">
        <f t="shared" si="0"/>
        <v>0</v>
      </c>
      <c r="F18" s="73">
        <v>0</v>
      </c>
      <c r="G18" s="95">
        <v>0</v>
      </c>
      <c r="H18" s="106">
        <v>0</v>
      </c>
      <c r="I18" s="73">
        <v>0</v>
      </c>
      <c r="J18" s="95">
        <v>0</v>
      </c>
      <c r="K18" s="73">
        <v>0</v>
      </c>
      <c r="L18" s="73">
        <v>0</v>
      </c>
      <c r="M18" s="107">
        <f t="shared" si="4"/>
        <v>0</v>
      </c>
      <c r="N18" s="108">
        <f t="shared" si="5"/>
        <v>0</v>
      </c>
      <c r="O18" s="16"/>
    </row>
    <row r="19" spans="1:15">
      <c r="A19" s="93" t="s">
        <v>12</v>
      </c>
      <c r="B19" s="73">
        <v>1236</v>
      </c>
      <c r="C19" s="132">
        <v>0</v>
      </c>
      <c r="D19" s="94">
        <v>0</v>
      </c>
      <c r="E19" s="95">
        <f t="shared" si="0"/>
        <v>1236</v>
      </c>
      <c r="F19" s="150">
        <v>142</v>
      </c>
      <c r="G19" s="95">
        <f t="shared" si="1"/>
        <v>1017</v>
      </c>
      <c r="H19" s="106">
        <f t="shared" si="2"/>
        <v>38</v>
      </c>
      <c r="I19" s="73">
        <v>0</v>
      </c>
      <c r="J19" s="95">
        <v>0</v>
      </c>
      <c r="K19" s="150">
        <v>39</v>
      </c>
      <c r="L19" s="150">
        <v>38</v>
      </c>
      <c r="M19" s="107">
        <f t="shared" si="4"/>
        <v>77</v>
      </c>
      <c r="N19" s="108">
        <f t="shared" si="5"/>
        <v>3.2000000000000001E-2</v>
      </c>
      <c r="O19" s="16"/>
    </row>
    <row r="20" spans="1:15">
      <c r="A20" s="93" t="s">
        <v>13</v>
      </c>
      <c r="B20" s="73">
        <v>1522</v>
      </c>
      <c r="C20" s="132">
        <v>92</v>
      </c>
      <c r="D20" s="94">
        <v>0</v>
      </c>
      <c r="E20" s="95">
        <f t="shared" si="0"/>
        <v>1614</v>
      </c>
      <c r="F20" s="150">
        <v>116</v>
      </c>
      <c r="G20" s="95">
        <f t="shared" si="1"/>
        <v>1193</v>
      </c>
      <c r="H20" s="106">
        <f t="shared" si="2"/>
        <v>99</v>
      </c>
      <c r="I20" s="73">
        <v>0</v>
      </c>
      <c r="J20" s="95">
        <v>0</v>
      </c>
      <c r="K20" s="150">
        <v>206</v>
      </c>
      <c r="L20" s="150">
        <v>99</v>
      </c>
      <c r="M20" s="107">
        <f t="shared" si="4"/>
        <v>305</v>
      </c>
      <c r="N20" s="108">
        <f t="shared" si="5"/>
        <v>0.127</v>
      </c>
      <c r="O20" s="16"/>
    </row>
    <row r="21" spans="1:15">
      <c r="A21" s="93" t="s">
        <v>14</v>
      </c>
      <c r="B21" s="73">
        <v>1268</v>
      </c>
      <c r="C21" s="132">
        <v>0</v>
      </c>
      <c r="D21" s="94">
        <v>0</v>
      </c>
      <c r="E21" s="95">
        <f t="shared" si="0"/>
        <v>1268</v>
      </c>
      <c r="F21" s="150">
        <v>229</v>
      </c>
      <c r="G21" s="95">
        <f t="shared" si="1"/>
        <v>842</v>
      </c>
      <c r="H21" s="106">
        <f t="shared" si="2"/>
        <v>111</v>
      </c>
      <c r="I21" s="73">
        <v>0</v>
      </c>
      <c r="J21" s="95">
        <v>0</v>
      </c>
      <c r="K21" s="150">
        <v>86</v>
      </c>
      <c r="L21" s="150">
        <v>111</v>
      </c>
      <c r="M21" s="107">
        <f t="shared" si="4"/>
        <v>197</v>
      </c>
      <c r="N21" s="108">
        <f t="shared" si="5"/>
        <v>8.2000000000000003E-2</v>
      </c>
      <c r="O21" s="16"/>
    </row>
    <row r="22" spans="1:15">
      <c r="A22" s="93" t="s">
        <v>15</v>
      </c>
      <c r="B22" s="73">
        <v>639</v>
      </c>
      <c r="C22" s="132">
        <v>312</v>
      </c>
      <c r="D22" s="94">
        <v>0</v>
      </c>
      <c r="E22" s="95">
        <f t="shared" si="0"/>
        <v>951</v>
      </c>
      <c r="F22" s="150">
        <v>191</v>
      </c>
      <c r="G22" s="95">
        <f t="shared" si="1"/>
        <v>301</v>
      </c>
      <c r="H22" s="106">
        <f t="shared" si="2"/>
        <v>255</v>
      </c>
      <c r="I22" s="73">
        <v>0</v>
      </c>
      <c r="J22" s="95">
        <v>0</v>
      </c>
      <c r="K22" s="150">
        <v>204</v>
      </c>
      <c r="L22" s="150">
        <v>255</v>
      </c>
      <c r="M22" s="107">
        <f t="shared" si="4"/>
        <v>459</v>
      </c>
      <c r="N22" s="108">
        <f t="shared" si="5"/>
        <v>0.191</v>
      </c>
      <c r="O22" s="16"/>
    </row>
    <row r="23" spans="1:15">
      <c r="A23" s="93" t="s">
        <v>16</v>
      </c>
      <c r="B23" s="73">
        <v>13</v>
      </c>
      <c r="C23" s="132">
        <v>631</v>
      </c>
      <c r="D23" s="94">
        <v>0</v>
      </c>
      <c r="E23" s="95">
        <f t="shared" si="0"/>
        <v>644</v>
      </c>
      <c r="F23" s="150">
        <v>67</v>
      </c>
      <c r="G23" s="95">
        <f t="shared" si="1"/>
        <v>6</v>
      </c>
      <c r="H23" s="106">
        <f t="shared" si="2"/>
        <v>394</v>
      </c>
      <c r="I23" s="73">
        <v>0</v>
      </c>
      <c r="J23" s="95">
        <v>0</v>
      </c>
      <c r="K23" s="150">
        <v>177</v>
      </c>
      <c r="L23" s="150">
        <v>394</v>
      </c>
      <c r="M23" s="107">
        <f t="shared" si="4"/>
        <v>571</v>
      </c>
      <c r="N23" s="108">
        <f t="shared" si="5"/>
        <v>0.23699999999999999</v>
      </c>
      <c r="O23" s="16"/>
    </row>
    <row r="24" spans="1:15">
      <c r="A24" s="93" t="s">
        <v>17</v>
      </c>
      <c r="B24" s="73">
        <v>524</v>
      </c>
      <c r="C24" s="132">
        <v>83</v>
      </c>
      <c r="D24" s="94">
        <v>0</v>
      </c>
      <c r="E24" s="95">
        <f t="shared" si="0"/>
        <v>607</v>
      </c>
      <c r="F24" s="150">
        <v>3</v>
      </c>
      <c r="G24" s="95">
        <f t="shared" si="1"/>
        <v>530</v>
      </c>
      <c r="H24" s="106">
        <f t="shared" si="2"/>
        <v>43</v>
      </c>
      <c r="I24" s="73">
        <v>0</v>
      </c>
      <c r="J24" s="95">
        <f t="shared" si="3"/>
        <v>0</v>
      </c>
      <c r="K24" s="150">
        <v>31</v>
      </c>
      <c r="L24" s="150">
        <v>43</v>
      </c>
      <c r="M24" s="107">
        <f t="shared" si="4"/>
        <v>74</v>
      </c>
      <c r="N24" s="108">
        <f t="shared" si="5"/>
        <v>3.1E-2</v>
      </c>
      <c r="O24" s="16"/>
    </row>
    <row r="25" spans="1:15">
      <c r="A25" s="93" t="s">
        <v>18</v>
      </c>
      <c r="B25" s="73">
        <v>0</v>
      </c>
      <c r="C25" s="132">
        <v>0</v>
      </c>
      <c r="D25" s="94">
        <v>0</v>
      </c>
      <c r="E25" s="95">
        <f t="shared" si="0"/>
        <v>0</v>
      </c>
      <c r="F25" s="73">
        <v>0</v>
      </c>
      <c r="G25" s="95">
        <f t="shared" si="1"/>
        <v>0</v>
      </c>
      <c r="H25" s="106">
        <f t="shared" si="2"/>
        <v>0</v>
      </c>
      <c r="I25" s="73">
        <v>0</v>
      </c>
      <c r="J25" s="95">
        <f t="shared" si="3"/>
        <v>0</v>
      </c>
      <c r="K25" s="73">
        <v>0</v>
      </c>
      <c r="L25" s="73">
        <v>0</v>
      </c>
      <c r="M25" s="107">
        <f t="shared" si="4"/>
        <v>0</v>
      </c>
      <c r="N25" s="108">
        <f t="shared" si="5"/>
        <v>0</v>
      </c>
      <c r="O25" s="16"/>
    </row>
    <row r="26" spans="1:15">
      <c r="A26" s="93" t="s">
        <v>19</v>
      </c>
      <c r="B26" s="73">
        <v>0</v>
      </c>
      <c r="C26" s="132">
        <v>0</v>
      </c>
      <c r="D26" s="94">
        <v>0</v>
      </c>
      <c r="E26" s="95">
        <f t="shared" si="0"/>
        <v>0</v>
      </c>
      <c r="F26" s="73">
        <v>0</v>
      </c>
      <c r="G26" s="95">
        <f t="shared" si="1"/>
        <v>0</v>
      </c>
      <c r="H26" s="106">
        <f t="shared" si="2"/>
        <v>0</v>
      </c>
      <c r="I26" s="73">
        <v>0</v>
      </c>
      <c r="J26" s="95">
        <f t="shared" si="3"/>
        <v>0</v>
      </c>
      <c r="K26" s="73">
        <v>0</v>
      </c>
      <c r="L26" s="73">
        <v>0</v>
      </c>
      <c r="M26" s="107">
        <f t="shared" si="4"/>
        <v>0</v>
      </c>
      <c r="N26" s="108">
        <f t="shared" si="5"/>
        <v>0</v>
      </c>
      <c r="O26" s="16"/>
    </row>
    <row r="27" spans="1:15">
      <c r="A27" s="93" t="s">
        <v>20</v>
      </c>
      <c r="B27" s="73">
        <v>0</v>
      </c>
      <c r="C27" s="132">
        <v>0</v>
      </c>
      <c r="D27" s="94">
        <v>0</v>
      </c>
      <c r="E27" s="95">
        <f t="shared" si="0"/>
        <v>0</v>
      </c>
      <c r="F27" s="73">
        <v>0</v>
      </c>
      <c r="G27" s="95">
        <f t="shared" si="1"/>
        <v>0</v>
      </c>
      <c r="H27" s="106">
        <f t="shared" si="2"/>
        <v>0</v>
      </c>
      <c r="I27" s="73">
        <v>0</v>
      </c>
      <c r="J27" s="95">
        <f t="shared" si="3"/>
        <v>0</v>
      </c>
      <c r="K27" s="73">
        <v>0</v>
      </c>
      <c r="L27" s="73">
        <v>0</v>
      </c>
      <c r="M27" s="107">
        <f t="shared" si="4"/>
        <v>0</v>
      </c>
      <c r="N27" s="108">
        <f t="shared" si="5"/>
        <v>0</v>
      </c>
      <c r="O27" s="16"/>
    </row>
    <row r="28" spans="1:15" ht="15.75" thickBot="1">
      <c r="A28" s="93" t="s">
        <v>21</v>
      </c>
      <c r="B28" s="109">
        <f>SUM(B16:B27)</f>
        <v>5202</v>
      </c>
      <c r="C28" s="109">
        <f>SUM(C16:C27)</f>
        <v>1118</v>
      </c>
      <c r="D28" s="109">
        <f>SUM(D16:D27)</f>
        <v>0</v>
      </c>
      <c r="E28" s="109">
        <f>SUM(E16:E27)</f>
        <v>6320</v>
      </c>
      <c r="F28" s="109">
        <f>SUM(F16:F27)</f>
        <v>748</v>
      </c>
      <c r="G28" s="109">
        <f t="shared" si="1"/>
        <v>3889</v>
      </c>
      <c r="H28" s="109">
        <f>SUM(H16:H27)</f>
        <v>940</v>
      </c>
      <c r="I28" s="109">
        <f>SUM(I16:I27)</f>
        <v>0</v>
      </c>
      <c r="J28" s="109">
        <f t="shared" si="3"/>
        <v>0</v>
      </c>
      <c r="K28" s="109">
        <f>SUM(K16:K27)</f>
        <v>743</v>
      </c>
      <c r="L28" s="109">
        <f>SUM(L16:L27)</f>
        <v>940</v>
      </c>
      <c r="M28" s="110">
        <f>SUM(M16:M27)</f>
        <v>1683</v>
      </c>
      <c r="N28" s="111">
        <f t="shared" si="5"/>
        <v>0.7</v>
      </c>
      <c r="O28" s="16"/>
    </row>
    <row r="29" spans="1:15" ht="15.75" thickTop="1">
      <c r="A29" s="91" t="s">
        <v>22</v>
      </c>
      <c r="B29" s="112"/>
      <c r="C29" s="112"/>
      <c r="D29" s="112"/>
      <c r="E29" s="112">
        <f t="shared" ref="E29:M29" si="6">ROUND(+E28/$K$9,2)</f>
        <v>2.63</v>
      </c>
      <c r="F29" s="112">
        <f t="shared" si="6"/>
        <v>0.31</v>
      </c>
      <c r="G29" s="112">
        <f t="shared" si="6"/>
        <v>1.62</v>
      </c>
      <c r="H29" s="112">
        <f t="shared" si="6"/>
        <v>0.39</v>
      </c>
      <c r="I29" s="112">
        <f t="shared" si="6"/>
        <v>0</v>
      </c>
      <c r="J29" s="112">
        <f t="shared" si="6"/>
        <v>0</v>
      </c>
      <c r="K29" s="112">
        <f t="shared" si="6"/>
        <v>0.31</v>
      </c>
      <c r="L29" s="112">
        <f t="shared" si="6"/>
        <v>0.39</v>
      </c>
      <c r="M29" s="113">
        <f t="shared" si="6"/>
        <v>0.7</v>
      </c>
      <c r="N29" s="16"/>
      <c r="O29" s="16"/>
    </row>
    <row r="30" spans="1:15" ht="15.75" thickBot="1">
      <c r="A30" s="93" t="s">
        <v>23</v>
      </c>
      <c r="B30" s="114"/>
      <c r="C30" s="98"/>
      <c r="D30" s="98"/>
      <c r="E30" s="98">
        <f t="shared" ref="E30:L30" si="7">E28/$E$28*100</f>
        <v>100</v>
      </c>
      <c r="F30" s="98">
        <f t="shared" si="7"/>
        <v>11.835443037974684</v>
      </c>
      <c r="G30" s="98">
        <f t="shared" si="7"/>
        <v>61.534810126582272</v>
      </c>
      <c r="H30" s="98">
        <f t="shared" si="7"/>
        <v>14.873417721518987</v>
      </c>
      <c r="I30" s="98">
        <f t="shared" si="7"/>
        <v>0</v>
      </c>
      <c r="J30" s="98">
        <f t="shared" si="7"/>
        <v>0</v>
      </c>
      <c r="K30" s="98">
        <f t="shared" si="7"/>
        <v>11.756329113924052</v>
      </c>
      <c r="L30" s="98">
        <f t="shared" si="7"/>
        <v>14.873417721518987</v>
      </c>
      <c r="M30" s="115">
        <f>M28/$E$28*100</f>
        <v>26.629746835443036</v>
      </c>
      <c r="N30" s="108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  <row r="38" spans="1:12" ht="25.5">
      <c r="B38" s="125"/>
      <c r="C38" s="126"/>
      <c r="D38" s="126"/>
    </row>
  </sheetData>
  <phoneticPr fontId="0" type="noConversion"/>
  <pageMargins left="0.5" right="0.5" top="0.5" bottom="0.5" header="0" footer="0"/>
  <pageSetup scale="89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9"/>
  <sheetViews>
    <sheetView showOutlineSymbols="0" zoomScale="87" zoomScaleNormal="87" workbookViewId="0">
      <selection activeCell="L23" sqref="L23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10" width="7.6640625" style="1" customWidth="1"/>
    <col min="11" max="11" width="8.109375" style="1" customWidth="1"/>
    <col min="12" max="14" width="7.6640625" style="1" customWidth="1"/>
    <col min="15" max="15" width="3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ht="18">
      <c r="A8" s="8" t="s">
        <v>4</v>
      </c>
      <c r="B8" s="3" t="s">
        <v>169</v>
      </c>
      <c r="C8" s="3"/>
      <c r="D8" s="3"/>
      <c r="E8" s="3"/>
      <c r="F8" s="3"/>
      <c r="G8" s="8" t="s">
        <v>56</v>
      </c>
      <c r="H8" s="3"/>
      <c r="I8" s="3" t="s">
        <v>87</v>
      </c>
      <c r="J8" s="3"/>
      <c r="K8" s="3"/>
      <c r="L8" s="3"/>
      <c r="M8" s="44"/>
      <c r="N8" s="44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65">
        <v>26</v>
      </c>
      <c r="L9" s="55"/>
      <c r="M9" s="12" t="s">
        <v>77</v>
      </c>
      <c r="N9" s="84">
        <v>2025</v>
      </c>
    </row>
    <row r="10" spans="1:15" ht="18.75" thickBot="1">
      <c r="A10" s="10" t="s">
        <v>6</v>
      </c>
      <c r="B10" s="55" t="s">
        <v>170</v>
      </c>
      <c r="C10" s="55"/>
      <c r="D10" s="55"/>
      <c r="E10" s="55"/>
      <c r="F10" s="55"/>
      <c r="G10" s="10" t="s">
        <v>58</v>
      </c>
      <c r="H10" s="55"/>
      <c r="I10" s="55"/>
      <c r="J10" s="55"/>
      <c r="K10" s="55"/>
      <c r="L10" s="55"/>
      <c r="M10" s="66"/>
      <c r="N10" s="66"/>
    </row>
    <row r="11" spans="1:15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5" t="s">
        <v>78</v>
      </c>
      <c r="N11" s="15" t="s">
        <v>79</v>
      </c>
      <c r="O11" s="16"/>
    </row>
    <row r="12" spans="1:15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 ht="15.75" thickBot="1">
      <c r="A15" s="76"/>
      <c r="B15" s="76" t="s">
        <v>32</v>
      </c>
      <c r="C15" s="76" t="s">
        <v>40</v>
      </c>
      <c r="D15" s="76" t="s">
        <v>32</v>
      </c>
      <c r="E15" s="76"/>
      <c r="F15" s="76" t="s">
        <v>55</v>
      </c>
      <c r="G15" s="76" t="s">
        <v>60</v>
      </c>
      <c r="H15" s="76" t="s">
        <v>62</v>
      </c>
      <c r="I15" s="77"/>
      <c r="J15" s="76"/>
      <c r="K15" s="76" t="s">
        <v>74</v>
      </c>
      <c r="L15" s="76" t="s">
        <v>76</v>
      </c>
      <c r="M15" s="78" t="s">
        <v>21</v>
      </c>
      <c r="N15" s="79" t="s">
        <v>81</v>
      </c>
      <c r="O15" s="16"/>
    </row>
    <row r="16" spans="1:15">
      <c r="A16" s="93" t="s">
        <v>9</v>
      </c>
      <c r="B16" s="73">
        <v>0</v>
      </c>
      <c r="C16" s="132">
        <v>0</v>
      </c>
      <c r="D16" s="94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106">
        <f t="shared" ref="H16:H27" si="2">L16</f>
        <v>0</v>
      </c>
      <c r="I16" s="73">
        <v>0</v>
      </c>
      <c r="J16" s="95">
        <f t="shared" ref="J16:J28" si="3">H16-I16-L16</f>
        <v>0</v>
      </c>
      <c r="K16" s="73">
        <v>0</v>
      </c>
      <c r="L16" s="73">
        <v>0</v>
      </c>
      <c r="M16" s="107">
        <f t="shared" ref="M16:M27" si="4">SUM(K16:L16)</f>
        <v>0</v>
      </c>
      <c r="N16" s="108">
        <f t="shared" ref="N16:N28" si="5">ROUND(+M16/$K$9,3)</f>
        <v>0</v>
      </c>
      <c r="O16" s="16"/>
    </row>
    <row r="17" spans="1:15">
      <c r="A17" s="93" t="s">
        <v>10</v>
      </c>
      <c r="B17" s="73">
        <v>0</v>
      </c>
      <c r="C17" s="132">
        <v>0</v>
      </c>
      <c r="D17" s="94">
        <v>0</v>
      </c>
      <c r="E17" s="95">
        <f t="shared" si="0"/>
        <v>0</v>
      </c>
      <c r="F17" s="73">
        <v>0</v>
      </c>
      <c r="G17" s="95">
        <f t="shared" si="1"/>
        <v>0</v>
      </c>
      <c r="H17" s="106">
        <f t="shared" si="2"/>
        <v>0</v>
      </c>
      <c r="I17" s="73">
        <v>0</v>
      </c>
      <c r="J17" s="95">
        <f t="shared" si="3"/>
        <v>0</v>
      </c>
      <c r="K17" s="73">
        <v>0</v>
      </c>
      <c r="L17" s="73">
        <v>0</v>
      </c>
      <c r="M17" s="107">
        <f t="shared" si="4"/>
        <v>0</v>
      </c>
      <c r="N17" s="108">
        <f t="shared" si="5"/>
        <v>0</v>
      </c>
      <c r="O17" s="16"/>
    </row>
    <row r="18" spans="1:15">
      <c r="A18" s="93" t="s">
        <v>11</v>
      </c>
      <c r="B18" s="73">
        <v>0</v>
      </c>
      <c r="C18" s="132">
        <v>0</v>
      </c>
      <c r="D18" s="94">
        <v>0</v>
      </c>
      <c r="E18" s="95">
        <f t="shared" si="0"/>
        <v>0</v>
      </c>
      <c r="F18" s="73">
        <v>0</v>
      </c>
      <c r="G18" s="95">
        <f t="shared" si="1"/>
        <v>0</v>
      </c>
      <c r="H18" s="106">
        <f t="shared" si="2"/>
        <v>0</v>
      </c>
      <c r="I18" s="73">
        <v>0</v>
      </c>
      <c r="J18" s="95">
        <f t="shared" si="3"/>
        <v>0</v>
      </c>
      <c r="K18" s="73">
        <v>0</v>
      </c>
      <c r="L18" s="73">
        <v>0</v>
      </c>
      <c r="M18" s="107">
        <f t="shared" si="4"/>
        <v>0</v>
      </c>
      <c r="N18" s="108">
        <f t="shared" si="5"/>
        <v>0</v>
      </c>
      <c r="O18" s="16"/>
    </row>
    <row r="19" spans="1:15">
      <c r="A19" s="93" t="s">
        <v>12</v>
      </c>
      <c r="B19" s="73">
        <v>0</v>
      </c>
      <c r="C19" s="132">
        <v>6</v>
      </c>
      <c r="D19" s="94">
        <v>0</v>
      </c>
      <c r="E19" s="95">
        <f t="shared" si="0"/>
        <v>6</v>
      </c>
      <c r="F19" s="73">
        <v>0</v>
      </c>
      <c r="G19" s="95">
        <f t="shared" si="1"/>
        <v>1</v>
      </c>
      <c r="H19" s="106">
        <f t="shared" si="2"/>
        <v>5</v>
      </c>
      <c r="I19" s="73">
        <v>0</v>
      </c>
      <c r="J19" s="95">
        <f t="shared" si="3"/>
        <v>0</v>
      </c>
      <c r="K19" s="73">
        <v>0</v>
      </c>
      <c r="L19" s="73">
        <v>5</v>
      </c>
      <c r="M19" s="107">
        <f t="shared" si="4"/>
        <v>5</v>
      </c>
      <c r="N19" s="108">
        <f t="shared" si="5"/>
        <v>0.192</v>
      </c>
      <c r="O19" s="16"/>
    </row>
    <row r="20" spans="1:15">
      <c r="A20" s="93" t="s">
        <v>13</v>
      </c>
      <c r="B20" s="73">
        <v>0</v>
      </c>
      <c r="C20" s="132">
        <v>0</v>
      </c>
      <c r="D20" s="94">
        <v>0</v>
      </c>
      <c r="E20" s="95">
        <f t="shared" si="0"/>
        <v>0</v>
      </c>
      <c r="F20" s="73">
        <v>0</v>
      </c>
      <c r="G20" s="95">
        <f t="shared" si="1"/>
        <v>0</v>
      </c>
      <c r="H20" s="106">
        <f t="shared" si="2"/>
        <v>0</v>
      </c>
      <c r="I20" s="73">
        <v>0</v>
      </c>
      <c r="J20" s="95">
        <f t="shared" si="3"/>
        <v>0</v>
      </c>
      <c r="K20" s="73">
        <v>0</v>
      </c>
      <c r="L20" s="73">
        <v>0</v>
      </c>
      <c r="M20" s="107">
        <f t="shared" si="4"/>
        <v>0</v>
      </c>
      <c r="N20" s="108">
        <f t="shared" si="5"/>
        <v>0</v>
      </c>
      <c r="O20" s="16"/>
    </row>
    <row r="21" spans="1:15">
      <c r="A21" s="93" t="s">
        <v>14</v>
      </c>
      <c r="B21" s="73">
        <v>0</v>
      </c>
      <c r="C21" s="132">
        <v>1</v>
      </c>
      <c r="D21" s="94">
        <v>0</v>
      </c>
      <c r="E21" s="95">
        <f t="shared" si="0"/>
        <v>1</v>
      </c>
      <c r="F21" s="150">
        <v>0</v>
      </c>
      <c r="G21" s="95">
        <f t="shared" si="1"/>
        <v>0</v>
      </c>
      <c r="H21" s="106">
        <f t="shared" si="2"/>
        <v>1</v>
      </c>
      <c r="I21" s="73">
        <v>0</v>
      </c>
      <c r="J21" s="95">
        <v>0</v>
      </c>
      <c r="K21" s="73">
        <v>0</v>
      </c>
      <c r="L21" s="150">
        <v>1</v>
      </c>
      <c r="M21" s="107">
        <f t="shared" si="4"/>
        <v>1</v>
      </c>
      <c r="N21" s="108">
        <f t="shared" si="5"/>
        <v>3.7999999999999999E-2</v>
      </c>
      <c r="O21" s="16"/>
    </row>
    <row r="22" spans="1:15">
      <c r="A22" s="93" t="s">
        <v>15</v>
      </c>
      <c r="B22" s="73">
        <v>0</v>
      </c>
      <c r="C22" s="132">
        <v>1</v>
      </c>
      <c r="D22" s="94">
        <v>0</v>
      </c>
      <c r="E22" s="95">
        <f>B22+C22-D22</f>
        <v>1</v>
      </c>
      <c r="F22" s="150">
        <v>0</v>
      </c>
      <c r="G22" s="95">
        <f t="shared" si="1"/>
        <v>0</v>
      </c>
      <c r="H22" s="106">
        <f t="shared" si="2"/>
        <v>1</v>
      </c>
      <c r="I22" s="73">
        <v>0</v>
      </c>
      <c r="J22" s="95">
        <v>0</v>
      </c>
      <c r="K22" s="73">
        <v>0</v>
      </c>
      <c r="L22" s="150">
        <v>1</v>
      </c>
      <c r="M22" s="107">
        <f t="shared" si="4"/>
        <v>1</v>
      </c>
      <c r="N22" s="108">
        <f t="shared" si="5"/>
        <v>3.7999999999999999E-2</v>
      </c>
      <c r="O22" s="16"/>
    </row>
    <row r="23" spans="1:15">
      <c r="A23" s="93" t="s">
        <v>16</v>
      </c>
      <c r="B23" s="73">
        <v>0</v>
      </c>
      <c r="C23" s="132">
        <v>0</v>
      </c>
      <c r="D23" s="94">
        <v>0</v>
      </c>
      <c r="E23" s="95">
        <f t="shared" si="0"/>
        <v>0</v>
      </c>
      <c r="F23" s="150">
        <v>0</v>
      </c>
      <c r="G23" s="95">
        <f t="shared" si="1"/>
        <v>0</v>
      </c>
      <c r="H23" s="106">
        <f t="shared" si="2"/>
        <v>0</v>
      </c>
      <c r="I23" s="73">
        <v>0</v>
      </c>
      <c r="J23" s="95">
        <v>0</v>
      </c>
      <c r="K23" s="73">
        <v>0</v>
      </c>
      <c r="L23" s="150">
        <v>0</v>
      </c>
      <c r="M23" s="107">
        <f t="shared" si="4"/>
        <v>0</v>
      </c>
      <c r="N23" s="108">
        <f t="shared" si="5"/>
        <v>0</v>
      </c>
      <c r="O23" s="16"/>
    </row>
    <row r="24" spans="1:15">
      <c r="A24" s="93" t="s">
        <v>17</v>
      </c>
      <c r="B24" s="73">
        <v>0</v>
      </c>
      <c r="C24" s="132">
        <v>0</v>
      </c>
      <c r="D24" s="94">
        <v>0</v>
      </c>
      <c r="E24" s="95">
        <f t="shared" si="0"/>
        <v>0</v>
      </c>
      <c r="F24" s="73">
        <v>0</v>
      </c>
      <c r="G24" s="95">
        <f t="shared" si="1"/>
        <v>0</v>
      </c>
      <c r="H24" s="106">
        <f t="shared" si="2"/>
        <v>0</v>
      </c>
      <c r="I24" s="73">
        <v>0</v>
      </c>
      <c r="J24" s="95">
        <f t="shared" si="3"/>
        <v>0</v>
      </c>
      <c r="K24" s="73">
        <v>0</v>
      </c>
      <c r="L24" s="73">
        <v>0</v>
      </c>
      <c r="M24" s="107">
        <f t="shared" si="4"/>
        <v>0</v>
      </c>
      <c r="N24" s="108">
        <f t="shared" si="5"/>
        <v>0</v>
      </c>
      <c r="O24" s="16"/>
    </row>
    <row r="25" spans="1:15">
      <c r="A25" s="93" t="s">
        <v>18</v>
      </c>
      <c r="B25" s="73">
        <v>0</v>
      </c>
      <c r="C25" s="132">
        <v>0</v>
      </c>
      <c r="D25" s="94">
        <v>0</v>
      </c>
      <c r="E25" s="95">
        <f t="shared" si="0"/>
        <v>0</v>
      </c>
      <c r="F25" s="73">
        <v>0</v>
      </c>
      <c r="G25" s="95">
        <f t="shared" si="1"/>
        <v>0</v>
      </c>
      <c r="H25" s="106">
        <f t="shared" si="2"/>
        <v>0</v>
      </c>
      <c r="I25" s="73">
        <v>0</v>
      </c>
      <c r="J25" s="95">
        <f t="shared" si="3"/>
        <v>0</v>
      </c>
      <c r="K25" s="73">
        <v>0</v>
      </c>
      <c r="L25" s="73">
        <v>0</v>
      </c>
      <c r="M25" s="107">
        <f t="shared" si="4"/>
        <v>0</v>
      </c>
      <c r="N25" s="108">
        <f t="shared" si="5"/>
        <v>0</v>
      </c>
      <c r="O25" s="16"/>
    </row>
    <row r="26" spans="1:15">
      <c r="A26" s="93" t="s">
        <v>19</v>
      </c>
      <c r="B26" s="73">
        <v>0</v>
      </c>
      <c r="C26" s="132">
        <v>0</v>
      </c>
      <c r="D26" s="94">
        <v>0</v>
      </c>
      <c r="E26" s="95">
        <f t="shared" si="0"/>
        <v>0</v>
      </c>
      <c r="F26" s="73">
        <v>0</v>
      </c>
      <c r="G26" s="95">
        <f t="shared" si="1"/>
        <v>0</v>
      </c>
      <c r="H26" s="106">
        <f t="shared" si="2"/>
        <v>0</v>
      </c>
      <c r="I26" s="73">
        <v>0</v>
      </c>
      <c r="J26" s="95">
        <f t="shared" si="3"/>
        <v>0</v>
      </c>
      <c r="K26" s="73">
        <v>0</v>
      </c>
      <c r="L26" s="73">
        <v>0</v>
      </c>
      <c r="M26" s="107">
        <f t="shared" si="4"/>
        <v>0</v>
      </c>
      <c r="N26" s="108">
        <f t="shared" si="5"/>
        <v>0</v>
      </c>
      <c r="O26" s="16"/>
    </row>
    <row r="27" spans="1:15">
      <c r="A27" s="93" t="s">
        <v>20</v>
      </c>
      <c r="B27" s="73">
        <v>0</v>
      </c>
      <c r="C27" s="132">
        <v>0</v>
      </c>
      <c r="D27" s="94">
        <v>0</v>
      </c>
      <c r="E27" s="95">
        <f t="shared" si="0"/>
        <v>0</v>
      </c>
      <c r="F27" s="73">
        <v>0</v>
      </c>
      <c r="G27" s="95">
        <f t="shared" si="1"/>
        <v>0</v>
      </c>
      <c r="H27" s="106">
        <f t="shared" si="2"/>
        <v>0</v>
      </c>
      <c r="I27" s="73">
        <v>0</v>
      </c>
      <c r="J27" s="95">
        <f t="shared" si="3"/>
        <v>0</v>
      </c>
      <c r="K27" s="73">
        <v>0</v>
      </c>
      <c r="L27" s="73">
        <v>0</v>
      </c>
      <c r="M27" s="107">
        <f t="shared" si="4"/>
        <v>0</v>
      </c>
      <c r="N27" s="108">
        <f t="shared" si="5"/>
        <v>0</v>
      </c>
      <c r="O27" s="16"/>
    </row>
    <row r="28" spans="1:15" ht="15.75" thickBot="1">
      <c r="A28" s="93" t="s">
        <v>21</v>
      </c>
      <c r="B28" s="109">
        <f>SUM(B16:B27)</f>
        <v>0</v>
      </c>
      <c r="C28" s="109">
        <f>SUM(C16:C27)</f>
        <v>8</v>
      </c>
      <c r="D28" s="109">
        <f>SUM(D16:D27)</f>
        <v>0</v>
      </c>
      <c r="E28" s="109">
        <f>SUM(E16:E27)</f>
        <v>8</v>
      </c>
      <c r="F28" s="109">
        <f>SUM(F16:F27)</f>
        <v>0</v>
      </c>
      <c r="G28" s="109">
        <f t="shared" si="1"/>
        <v>1</v>
      </c>
      <c r="H28" s="109">
        <f>SUM(H16:H27)</f>
        <v>7</v>
      </c>
      <c r="I28" s="109">
        <f>SUM(I16:I27)</f>
        <v>0</v>
      </c>
      <c r="J28" s="109">
        <f t="shared" si="3"/>
        <v>0</v>
      </c>
      <c r="K28" s="109">
        <f>SUM(K16:K27)</f>
        <v>0</v>
      </c>
      <c r="L28" s="109">
        <f>SUM(L16:L27)</f>
        <v>7</v>
      </c>
      <c r="M28" s="110">
        <f>SUM(M16:M27)</f>
        <v>7</v>
      </c>
      <c r="N28" s="111">
        <f t="shared" si="5"/>
        <v>0.26900000000000002</v>
      </c>
      <c r="O28" s="16"/>
    </row>
    <row r="29" spans="1:15" ht="15.75" thickTop="1">
      <c r="A29" s="91" t="s">
        <v>22</v>
      </c>
      <c r="B29" s="112"/>
      <c r="C29" s="112"/>
      <c r="D29" s="112"/>
      <c r="E29" s="112">
        <f t="shared" ref="E29:M29" si="6">ROUND(+E28/$K$9,2)</f>
        <v>0.31</v>
      </c>
      <c r="F29" s="112">
        <f t="shared" si="6"/>
        <v>0</v>
      </c>
      <c r="G29" s="112">
        <f t="shared" si="6"/>
        <v>0.04</v>
      </c>
      <c r="H29" s="112">
        <f t="shared" si="6"/>
        <v>0.27</v>
      </c>
      <c r="I29" s="112">
        <f t="shared" si="6"/>
        <v>0</v>
      </c>
      <c r="J29" s="112">
        <f t="shared" si="6"/>
        <v>0</v>
      </c>
      <c r="K29" s="112">
        <f t="shared" si="6"/>
        <v>0</v>
      </c>
      <c r="L29" s="112">
        <f t="shared" si="6"/>
        <v>0.27</v>
      </c>
      <c r="M29" s="113">
        <f t="shared" si="6"/>
        <v>0.27</v>
      </c>
      <c r="N29" s="16"/>
      <c r="O29" s="16"/>
    </row>
    <row r="30" spans="1:15" ht="15.75" thickBot="1">
      <c r="A30" s="93" t="s">
        <v>23</v>
      </c>
      <c r="B30" s="114"/>
      <c r="C30" s="98"/>
      <c r="D30" s="98"/>
      <c r="E30" s="98">
        <f t="shared" ref="E30:L30" si="7">E28/$E$28*100</f>
        <v>100</v>
      </c>
      <c r="F30" s="98">
        <f t="shared" si="7"/>
        <v>0</v>
      </c>
      <c r="G30" s="98">
        <f t="shared" si="7"/>
        <v>12.5</v>
      </c>
      <c r="H30" s="98">
        <f t="shared" si="7"/>
        <v>87.5</v>
      </c>
      <c r="I30" s="98">
        <f t="shared" si="7"/>
        <v>0</v>
      </c>
      <c r="J30" s="98">
        <f t="shared" si="7"/>
        <v>0</v>
      </c>
      <c r="K30" s="98">
        <f t="shared" si="7"/>
        <v>0</v>
      </c>
      <c r="L30" s="98">
        <f t="shared" si="7"/>
        <v>87.5</v>
      </c>
      <c r="M30" s="115">
        <f>M28/$E$28*100</f>
        <v>87.5</v>
      </c>
      <c r="N30" s="108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  <row r="39" spans="1:12" ht="30"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</row>
  </sheetData>
  <phoneticPr fontId="0" type="noConversion"/>
  <pageMargins left="0.5" right="0.5" top="0.5" bottom="0.5" header="0" footer="0"/>
  <pageSetup scale="89" orientation="landscape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showOutlineSymbols="0" zoomScale="87" zoomScaleNormal="87" workbookViewId="0">
      <selection activeCell="T20" sqref="T20"/>
    </sheetView>
  </sheetViews>
  <sheetFormatPr defaultColWidth="9.6640625" defaultRowHeight="15"/>
  <cols>
    <col min="1" max="1" width="15.6640625" style="1" customWidth="1"/>
    <col min="2" max="4" width="7.6640625" style="1" customWidth="1"/>
    <col min="5" max="5" width="8.77734375" style="1" customWidth="1"/>
    <col min="6" max="6" width="7.6640625" style="1" customWidth="1"/>
    <col min="7" max="7" width="8.88671875" style="1" customWidth="1"/>
    <col min="8" max="10" width="7.6640625" style="1" customWidth="1"/>
    <col min="11" max="11" width="8.109375" style="1" customWidth="1"/>
    <col min="12" max="14" width="7.6640625" style="1" customWidth="1"/>
    <col min="15" max="15" width="3.77734375" style="1" customWidth="1"/>
    <col min="16" max="16384" width="9.6640625" style="1"/>
  </cols>
  <sheetData>
    <row r="1" spans="1:15">
      <c r="A1" s="88" t="s">
        <v>0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5" ht="15.75">
      <c r="A2" s="4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5" ht="18">
      <c r="A3" s="4" t="s">
        <v>2</v>
      </c>
      <c r="B3" s="89"/>
      <c r="C3" s="89"/>
      <c r="D3" s="89"/>
      <c r="E3" s="89"/>
      <c r="F3" s="5" t="s">
        <v>49</v>
      </c>
      <c r="G3" s="89"/>
      <c r="H3" s="89"/>
      <c r="I3" s="89"/>
      <c r="J3" s="89"/>
      <c r="K3" s="89"/>
      <c r="L3" s="89"/>
    </row>
    <row r="4" spans="1:15" ht="18">
      <c r="A4" s="4" t="s">
        <v>3</v>
      </c>
      <c r="B4" s="89"/>
      <c r="C4" s="89"/>
      <c r="D4" s="89"/>
      <c r="E4" s="89"/>
      <c r="F4" s="5" t="s">
        <v>50</v>
      </c>
      <c r="G4" s="89"/>
      <c r="H4" s="89"/>
      <c r="I4" s="89"/>
      <c r="J4" s="89"/>
      <c r="K4" s="89"/>
      <c r="L4" s="89" t="s">
        <v>0</v>
      </c>
    </row>
    <row r="5" spans="1:15" ht="18">
      <c r="A5" s="89"/>
      <c r="B5" s="89"/>
      <c r="C5" s="89"/>
      <c r="D5" s="89"/>
      <c r="E5" s="89"/>
      <c r="F5" s="5" t="s">
        <v>51</v>
      </c>
      <c r="G5" s="89"/>
      <c r="H5" s="89"/>
      <c r="I5" s="89"/>
      <c r="J5" s="89"/>
      <c r="K5" s="89"/>
      <c r="L5" s="89"/>
    </row>
    <row r="6" spans="1:15" ht="30">
      <c r="A6" s="89"/>
      <c r="B6" s="89"/>
      <c r="C6" s="89"/>
      <c r="D6" s="6" t="s">
        <v>41</v>
      </c>
      <c r="E6" s="89"/>
      <c r="F6" s="89"/>
      <c r="G6" s="89"/>
      <c r="H6" s="89"/>
      <c r="I6" s="89"/>
      <c r="J6" s="89"/>
      <c r="K6" s="89"/>
      <c r="L6" s="89"/>
    </row>
    <row r="7" spans="1:1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7"/>
      <c r="N7" s="7"/>
    </row>
    <row r="8" spans="1:15" ht="18">
      <c r="A8" s="8" t="s">
        <v>4</v>
      </c>
      <c r="B8" s="88" t="s">
        <v>93</v>
      </c>
      <c r="C8" s="88"/>
      <c r="D8" s="88"/>
      <c r="E8" s="88"/>
      <c r="F8" s="88"/>
      <c r="G8" s="8" t="s">
        <v>56</v>
      </c>
      <c r="H8" s="88"/>
      <c r="I8" s="88" t="s">
        <v>87</v>
      </c>
      <c r="J8" s="88"/>
      <c r="K8" s="88"/>
      <c r="L8" s="88"/>
      <c r="M8" s="7"/>
      <c r="N8" s="7"/>
    </row>
    <row r="9" spans="1:15" ht="18">
      <c r="A9" s="10" t="s">
        <v>5</v>
      </c>
      <c r="B9" s="90" t="s">
        <v>26</v>
      </c>
      <c r="C9" s="90"/>
      <c r="D9" s="90"/>
      <c r="E9" s="90"/>
      <c r="F9" s="90"/>
      <c r="G9" s="10" t="s">
        <v>57</v>
      </c>
      <c r="H9" s="90"/>
      <c r="I9" s="90"/>
      <c r="J9" s="90"/>
      <c r="K9" s="164">
        <v>13056</v>
      </c>
      <c r="L9" s="90"/>
      <c r="M9" s="12" t="s">
        <v>77</v>
      </c>
      <c r="N9" s="72">
        <v>2025</v>
      </c>
    </row>
    <row r="10" spans="1:15" ht="18.75" thickBot="1">
      <c r="A10" s="10" t="s">
        <v>6</v>
      </c>
      <c r="B10" s="90" t="s">
        <v>86</v>
      </c>
      <c r="C10" s="90"/>
      <c r="D10" s="90"/>
      <c r="E10" s="90"/>
      <c r="F10" s="90"/>
      <c r="G10" s="10" t="s">
        <v>58</v>
      </c>
      <c r="H10" s="90"/>
      <c r="I10" s="90"/>
      <c r="J10" s="90"/>
      <c r="K10" s="90"/>
      <c r="L10" s="90"/>
      <c r="M10" s="13"/>
      <c r="N10" s="13"/>
    </row>
    <row r="11" spans="1:15" ht="16.5" thickTop="1" thickBot="1">
      <c r="A11" s="91" t="s">
        <v>7</v>
      </c>
      <c r="B11" s="91" t="s">
        <v>28</v>
      </c>
      <c r="C11" s="91" t="s">
        <v>37</v>
      </c>
      <c r="D11" s="91" t="s">
        <v>42</v>
      </c>
      <c r="E11" s="91" t="s">
        <v>46</v>
      </c>
      <c r="F11" s="91" t="s">
        <v>52</v>
      </c>
      <c r="G11" s="91" t="s">
        <v>59</v>
      </c>
      <c r="H11" s="91" t="s">
        <v>61</v>
      </c>
      <c r="I11" s="91" t="s">
        <v>64</v>
      </c>
      <c r="J11" s="91" t="s">
        <v>70</v>
      </c>
      <c r="K11" s="91" t="s">
        <v>71</v>
      </c>
      <c r="L11" s="91" t="s">
        <v>75</v>
      </c>
      <c r="M11" s="105" t="s">
        <v>78</v>
      </c>
      <c r="N11" s="105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94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92"/>
      <c r="B13" s="22" t="s">
        <v>30</v>
      </c>
      <c r="C13" s="22" t="s">
        <v>30</v>
      </c>
      <c r="D13" s="22" t="s">
        <v>95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49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96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>
      <c r="A15" s="22"/>
      <c r="B15" s="22" t="s">
        <v>32</v>
      </c>
      <c r="C15" s="22" t="s">
        <v>40</v>
      </c>
      <c r="D15" s="22" t="s">
        <v>97</v>
      </c>
      <c r="E15" s="22"/>
      <c r="F15" s="22" t="s">
        <v>55</v>
      </c>
      <c r="G15" s="22" t="s">
        <v>60</v>
      </c>
      <c r="H15" s="22" t="s">
        <v>62</v>
      </c>
      <c r="I15" s="92"/>
      <c r="J15" s="22"/>
      <c r="K15" s="22" t="s">
        <v>74</v>
      </c>
      <c r="L15" s="22" t="s">
        <v>76</v>
      </c>
      <c r="M15" s="28" t="s">
        <v>21</v>
      </c>
      <c r="N15" s="28" t="s">
        <v>81</v>
      </c>
      <c r="O15" s="16"/>
    </row>
    <row r="16" spans="1:15">
      <c r="A16" s="93" t="s">
        <v>9</v>
      </c>
      <c r="B16" s="73">
        <v>0</v>
      </c>
      <c r="C16" s="94">
        <v>0</v>
      </c>
      <c r="D16" s="94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106">
        <f t="shared" ref="H16:H27" si="2">L16</f>
        <v>0</v>
      </c>
      <c r="I16" s="73">
        <v>0</v>
      </c>
      <c r="J16" s="95">
        <f t="shared" ref="J16:J28" si="3">H16-I16-L16</f>
        <v>0</v>
      </c>
      <c r="K16" s="73">
        <v>0</v>
      </c>
      <c r="L16" s="73">
        <v>0</v>
      </c>
      <c r="M16" s="107">
        <f t="shared" ref="M16:M27" si="4">SUM(K16:L16)</f>
        <v>0</v>
      </c>
      <c r="N16" s="108">
        <f t="shared" ref="N16:N28" si="5">ROUND(+M16/$K$9,3)</f>
        <v>0</v>
      </c>
      <c r="O16" s="16"/>
    </row>
    <row r="17" spans="1:15">
      <c r="A17" s="93" t="s">
        <v>10</v>
      </c>
      <c r="B17" s="73">
        <v>0</v>
      </c>
      <c r="C17" s="94">
        <v>0</v>
      </c>
      <c r="D17" s="94">
        <v>0</v>
      </c>
      <c r="E17" s="95">
        <f t="shared" si="0"/>
        <v>0</v>
      </c>
      <c r="F17" s="73">
        <v>0</v>
      </c>
      <c r="G17" s="95">
        <f t="shared" si="1"/>
        <v>0</v>
      </c>
      <c r="H17" s="106">
        <f t="shared" si="2"/>
        <v>0</v>
      </c>
      <c r="I17" s="73">
        <v>0</v>
      </c>
      <c r="J17" s="95">
        <f t="shared" si="3"/>
        <v>0</v>
      </c>
      <c r="K17" s="73">
        <v>0</v>
      </c>
      <c r="L17" s="73">
        <v>0</v>
      </c>
      <c r="M17" s="107">
        <f t="shared" si="4"/>
        <v>0</v>
      </c>
      <c r="N17" s="108">
        <f t="shared" si="5"/>
        <v>0</v>
      </c>
      <c r="O17" s="16"/>
    </row>
    <row r="18" spans="1:15">
      <c r="A18" s="93" t="s">
        <v>11</v>
      </c>
      <c r="B18" s="73">
        <v>0</v>
      </c>
      <c r="C18" s="94">
        <v>0</v>
      </c>
      <c r="D18" s="94">
        <v>0</v>
      </c>
      <c r="E18" s="95">
        <f t="shared" si="0"/>
        <v>0</v>
      </c>
      <c r="F18" s="73">
        <v>0</v>
      </c>
      <c r="G18" s="95">
        <f t="shared" si="1"/>
        <v>0</v>
      </c>
      <c r="H18" s="106">
        <f t="shared" si="2"/>
        <v>0</v>
      </c>
      <c r="I18" s="73">
        <v>0</v>
      </c>
      <c r="J18" s="95">
        <f t="shared" si="3"/>
        <v>0</v>
      </c>
      <c r="K18" s="73">
        <v>0</v>
      </c>
      <c r="L18" s="73">
        <v>0</v>
      </c>
      <c r="M18" s="107">
        <f t="shared" si="4"/>
        <v>0</v>
      </c>
      <c r="N18" s="108">
        <f t="shared" si="5"/>
        <v>0</v>
      </c>
      <c r="O18" s="16"/>
    </row>
    <row r="19" spans="1:15">
      <c r="A19" s="93" t="s">
        <v>12</v>
      </c>
      <c r="B19" s="73">
        <v>657</v>
      </c>
      <c r="C19" s="94">
        <v>0</v>
      </c>
      <c r="D19" s="94">
        <v>0</v>
      </c>
      <c r="E19" s="95">
        <f t="shared" si="0"/>
        <v>657</v>
      </c>
      <c r="F19" s="150">
        <v>0</v>
      </c>
      <c r="G19" s="95">
        <f t="shared" si="1"/>
        <v>654</v>
      </c>
      <c r="H19" s="106">
        <f t="shared" si="2"/>
        <v>0</v>
      </c>
      <c r="I19" s="73">
        <v>0</v>
      </c>
      <c r="J19" s="95">
        <v>0</v>
      </c>
      <c r="K19" s="150">
        <v>3</v>
      </c>
      <c r="L19" s="150">
        <v>0</v>
      </c>
      <c r="M19" s="107">
        <f t="shared" si="4"/>
        <v>3</v>
      </c>
      <c r="N19" s="108">
        <f t="shared" si="5"/>
        <v>0</v>
      </c>
      <c r="O19" s="16"/>
    </row>
    <row r="20" spans="1:15">
      <c r="A20" s="93" t="s">
        <v>13</v>
      </c>
      <c r="B20" s="73">
        <v>4209</v>
      </c>
      <c r="C20" s="94">
        <v>0</v>
      </c>
      <c r="D20" s="94">
        <v>0</v>
      </c>
      <c r="E20" s="95">
        <f t="shared" si="0"/>
        <v>4209</v>
      </c>
      <c r="F20" s="150">
        <v>127</v>
      </c>
      <c r="G20" s="95">
        <f t="shared" si="1"/>
        <v>3523</v>
      </c>
      <c r="H20" s="106">
        <f t="shared" si="2"/>
        <v>225</v>
      </c>
      <c r="I20" s="73">
        <v>0</v>
      </c>
      <c r="J20" s="95">
        <v>0</v>
      </c>
      <c r="K20" s="150">
        <v>334</v>
      </c>
      <c r="L20" s="150">
        <v>225</v>
      </c>
      <c r="M20" s="107">
        <f t="shared" si="4"/>
        <v>559</v>
      </c>
      <c r="N20" s="108">
        <f t="shared" si="5"/>
        <v>4.2999999999999997E-2</v>
      </c>
      <c r="O20" s="16"/>
    </row>
    <row r="21" spans="1:15">
      <c r="A21" s="93" t="s">
        <v>14</v>
      </c>
      <c r="B21" s="73">
        <v>4085</v>
      </c>
      <c r="C21" s="94">
        <v>0</v>
      </c>
      <c r="D21" s="94">
        <v>0</v>
      </c>
      <c r="E21" s="95">
        <f t="shared" si="0"/>
        <v>4085</v>
      </c>
      <c r="F21" s="150">
        <v>170</v>
      </c>
      <c r="G21" s="95">
        <f t="shared" si="1"/>
        <v>3521</v>
      </c>
      <c r="H21" s="106">
        <f t="shared" si="2"/>
        <v>209</v>
      </c>
      <c r="I21" s="73">
        <v>0</v>
      </c>
      <c r="J21" s="95">
        <v>0</v>
      </c>
      <c r="K21" s="150">
        <v>185</v>
      </c>
      <c r="L21" s="150">
        <v>209</v>
      </c>
      <c r="M21" s="107">
        <f t="shared" si="4"/>
        <v>394</v>
      </c>
      <c r="N21" s="108">
        <f t="shared" si="5"/>
        <v>0.03</v>
      </c>
      <c r="O21" s="16"/>
    </row>
    <row r="22" spans="1:15">
      <c r="A22" s="93" t="s">
        <v>15</v>
      </c>
      <c r="B22" s="73">
        <v>6038</v>
      </c>
      <c r="C22" s="94">
        <v>0</v>
      </c>
      <c r="D22" s="94">
        <v>0</v>
      </c>
      <c r="E22" s="95">
        <f t="shared" si="0"/>
        <v>6038</v>
      </c>
      <c r="F22" s="150">
        <v>300</v>
      </c>
      <c r="G22" s="95">
        <f t="shared" si="1"/>
        <v>2387</v>
      </c>
      <c r="H22" s="106">
        <f t="shared" si="2"/>
        <v>1503</v>
      </c>
      <c r="I22" s="73">
        <v>0</v>
      </c>
      <c r="J22" s="95">
        <v>0</v>
      </c>
      <c r="K22" s="150">
        <v>1848</v>
      </c>
      <c r="L22" s="150">
        <v>1503</v>
      </c>
      <c r="M22" s="107">
        <f t="shared" si="4"/>
        <v>3351</v>
      </c>
      <c r="N22" s="108">
        <f t="shared" si="5"/>
        <v>0.25700000000000001</v>
      </c>
      <c r="O22" s="16"/>
    </row>
    <row r="23" spans="1:15">
      <c r="A23" s="93" t="s">
        <v>16</v>
      </c>
      <c r="B23" s="73">
        <v>7312</v>
      </c>
      <c r="C23" s="94">
        <v>0</v>
      </c>
      <c r="D23" s="94">
        <v>0</v>
      </c>
      <c r="E23" s="95">
        <f t="shared" si="0"/>
        <v>7312</v>
      </c>
      <c r="F23" s="150">
        <v>389</v>
      </c>
      <c r="G23" s="95">
        <f t="shared" si="1"/>
        <v>1897</v>
      </c>
      <c r="H23" s="106">
        <f t="shared" si="2"/>
        <v>2025</v>
      </c>
      <c r="I23" s="73">
        <v>0</v>
      </c>
      <c r="J23" s="95">
        <v>0</v>
      </c>
      <c r="K23" s="150">
        <v>3001</v>
      </c>
      <c r="L23" s="150">
        <v>2025</v>
      </c>
      <c r="M23" s="107">
        <f t="shared" si="4"/>
        <v>5026</v>
      </c>
      <c r="N23" s="108">
        <f t="shared" si="5"/>
        <v>0.38500000000000001</v>
      </c>
      <c r="O23" s="16"/>
    </row>
    <row r="24" spans="1:15">
      <c r="A24" s="93" t="s">
        <v>17</v>
      </c>
      <c r="B24" s="73">
        <v>693</v>
      </c>
      <c r="C24" s="94">
        <v>0</v>
      </c>
      <c r="D24" s="94">
        <v>0</v>
      </c>
      <c r="E24" s="95">
        <f t="shared" si="0"/>
        <v>693</v>
      </c>
      <c r="F24" s="150">
        <v>113</v>
      </c>
      <c r="G24" s="95">
        <f t="shared" si="1"/>
        <v>-282</v>
      </c>
      <c r="H24" s="106">
        <f t="shared" si="2"/>
        <v>421</v>
      </c>
      <c r="I24" s="73">
        <v>0</v>
      </c>
      <c r="J24" s="95">
        <v>0</v>
      </c>
      <c r="K24" s="150">
        <v>441</v>
      </c>
      <c r="L24" s="150">
        <v>421</v>
      </c>
      <c r="M24" s="107">
        <f t="shared" si="4"/>
        <v>862</v>
      </c>
      <c r="N24" s="108">
        <f t="shared" si="5"/>
        <v>6.6000000000000003E-2</v>
      </c>
      <c r="O24" s="16"/>
    </row>
    <row r="25" spans="1:15">
      <c r="A25" s="93" t="s">
        <v>18</v>
      </c>
      <c r="B25" s="73">
        <v>0</v>
      </c>
      <c r="C25" s="94">
        <v>0</v>
      </c>
      <c r="D25" s="94">
        <v>0</v>
      </c>
      <c r="E25" s="95">
        <f t="shared" si="0"/>
        <v>0</v>
      </c>
      <c r="F25" s="73">
        <v>0</v>
      </c>
      <c r="G25" s="95">
        <f t="shared" si="1"/>
        <v>0</v>
      </c>
      <c r="H25" s="106">
        <f t="shared" si="2"/>
        <v>0</v>
      </c>
      <c r="I25" s="73">
        <v>0</v>
      </c>
      <c r="J25" s="95">
        <f t="shared" si="3"/>
        <v>0</v>
      </c>
      <c r="K25" s="73">
        <v>0</v>
      </c>
      <c r="L25" s="73">
        <v>0</v>
      </c>
      <c r="M25" s="107">
        <f t="shared" si="4"/>
        <v>0</v>
      </c>
      <c r="N25" s="108">
        <f t="shared" si="5"/>
        <v>0</v>
      </c>
      <c r="O25" s="16"/>
    </row>
    <row r="26" spans="1:15">
      <c r="A26" s="93" t="s">
        <v>19</v>
      </c>
      <c r="B26" s="73">
        <v>0</v>
      </c>
      <c r="C26" s="94">
        <v>0</v>
      </c>
      <c r="D26" s="94">
        <v>0</v>
      </c>
      <c r="E26" s="95">
        <f t="shared" si="0"/>
        <v>0</v>
      </c>
      <c r="F26" s="73">
        <v>0</v>
      </c>
      <c r="G26" s="95">
        <f t="shared" si="1"/>
        <v>0</v>
      </c>
      <c r="H26" s="106">
        <f t="shared" si="2"/>
        <v>0</v>
      </c>
      <c r="I26" s="73">
        <v>0</v>
      </c>
      <c r="J26" s="95">
        <f t="shared" si="3"/>
        <v>0</v>
      </c>
      <c r="K26" s="73">
        <v>0</v>
      </c>
      <c r="L26" s="73">
        <v>0</v>
      </c>
      <c r="M26" s="107">
        <f t="shared" si="4"/>
        <v>0</v>
      </c>
      <c r="N26" s="108">
        <f t="shared" si="5"/>
        <v>0</v>
      </c>
      <c r="O26" s="16"/>
    </row>
    <row r="27" spans="1:15">
      <c r="A27" s="93" t="s">
        <v>20</v>
      </c>
      <c r="B27" s="73">
        <v>0</v>
      </c>
      <c r="C27" s="94">
        <v>0</v>
      </c>
      <c r="D27" s="94">
        <v>0</v>
      </c>
      <c r="E27" s="95">
        <f t="shared" si="0"/>
        <v>0</v>
      </c>
      <c r="F27" s="73">
        <v>0</v>
      </c>
      <c r="G27" s="95">
        <f t="shared" si="1"/>
        <v>0</v>
      </c>
      <c r="H27" s="106">
        <f t="shared" si="2"/>
        <v>0</v>
      </c>
      <c r="I27" s="73">
        <v>0</v>
      </c>
      <c r="J27" s="95">
        <f t="shared" si="3"/>
        <v>0</v>
      </c>
      <c r="K27" s="73">
        <v>0</v>
      </c>
      <c r="L27" s="73">
        <v>0</v>
      </c>
      <c r="M27" s="107">
        <f t="shared" si="4"/>
        <v>0</v>
      </c>
      <c r="N27" s="108">
        <f t="shared" si="5"/>
        <v>0</v>
      </c>
      <c r="O27" s="16"/>
    </row>
    <row r="28" spans="1:15" ht="15.75" thickBot="1">
      <c r="A28" s="93" t="s">
        <v>21</v>
      </c>
      <c r="B28" s="109">
        <f>SUM(B16:B27)</f>
        <v>22994</v>
      </c>
      <c r="C28" s="109">
        <f>SUM(C16:C27)</f>
        <v>0</v>
      </c>
      <c r="D28" s="109">
        <f>SUM(D16:D27)</f>
        <v>0</v>
      </c>
      <c r="E28" s="109">
        <f>SUM(E16:E27)</f>
        <v>22994</v>
      </c>
      <c r="F28" s="109">
        <f>SUM(F16:F27)</f>
        <v>1099</v>
      </c>
      <c r="G28" s="109">
        <f t="shared" si="1"/>
        <v>11700</v>
      </c>
      <c r="H28" s="109">
        <f>SUM(H16:H27)</f>
        <v>4383</v>
      </c>
      <c r="I28" s="109">
        <f>SUM(I16:I27)</f>
        <v>0</v>
      </c>
      <c r="J28" s="109">
        <f t="shared" si="3"/>
        <v>0</v>
      </c>
      <c r="K28" s="109">
        <f>SUM(K16:K27)</f>
        <v>5812</v>
      </c>
      <c r="L28" s="109">
        <f>SUM(L16:L27)</f>
        <v>4383</v>
      </c>
      <c r="M28" s="110">
        <f>SUM(M16:M27)</f>
        <v>10195</v>
      </c>
      <c r="N28" s="111">
        <f t="shared" si="5"/>
        <v>0.78100000000000003</v>
      </c>
      <c r="O28" s="16"/>
    </row>
    <row r="29" spans="1:15" ht="15.75" thickTop="1">
      <c r="A29" s="91" t="s">
        <v>22</v>
      </c>
      <c r="B29" s="112"/>
      <c r="C29" s="112"/>
      <c r="D29" s="112"/>
      <c r="E29" s="112">
        <f t="shared" ref="E29:M29" si="6">ROUND(+E28/$K$9,2)</f>
        <v>1.76</v>
      </c>
      <c r="F29" s="112">
        <f t="shared" si="6"/>
        <v>0.08</v>
      </c>
      <c r="G29" s="112">
        <f t="shared" si="6"/>
        <v>0.9</v>
      </c>
      <c r="H29" s="112">
        <f t="shared" si="6"/>
        <v>0.34</v>
      </c>
      <c r="I29" s="112">
        <f t="shared" si="6"/>
        <v>0</v>
      </c>
      <c r="J29" s="112">
        <f t="shared" si="6"/>
        <v>0</v>
      </c>
      <c r="K29" s="112">
        <f t="shared" si="6"/>
        <v>0.45</v>
      </c>
      <c r="L29" s="112">
        <f t="shared" si="6"/>
        <v>0.34</v>
      </c>
      <c r="M29" s="113">
        <f t="shared" si="6"/>
        <v>0.78</v>
      </c>
      <c r="N29" s="16"/>
      <c r="O29" s="16"/>
    </row>
    <row r="30" spans="1:15" ht="15.75" thickBot="1">
      <c r="A30" s="93" t="s">
        <v>23</v>
      </c>
      <c r="B30" s="114"/>
      <c r="C30" s="98"/>
      <c r="D30" s="98"/>
      <c r="E30" s="98">
        <f t="shared" ref="E30:L30" si="7">E28/$E$28*100</f>
        <v>100</v>
      </c>
      <c r="F30" s="98">
        <f t="shared" si="7"/>
        <v>4.7795076976602591</v>
      </c>
      <c r="G30" s="98">
        <f t="shared" si="7"/>
        <v>50.882839001478644</v>
      </c>
      <c r="H30" s="98">
        <f t="shared" si="7"/>
        <v>19.061494302861618</v>
      </c>
      <c r="I30" s="98">
        <f t="shared" si="7"/>
        <v>0</v>
      </c>
      <c r="J30" s="98">
        <f t="shared" si="7"/>
        <v>0</v>
      </c>
      <c r="K30" s="98">
        <f t="shared" si="7"/>
        <v>25.276158997999477</v>
      </c>
      <c r="L30" s="98">
        <f t="shared" si="7"/>
        <v>19.061494302861618</v>
      </c>
      <c r="M30" s="115">
        <f>M28/$E$28*100</f>
        <v>44.337653300861099</v>
      </c>
      <c r="N30" s="108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  <row r="38" spans="1:12">
      <c r="A38" s="88"/>
      <c r="B38" s="89"/>
      <c r="C38" s="89" t="s">
        <v>0</v>
      </c>
      <c r="D38" s="89" t="s">
        <v>0</v>
      </c>
      <c r="E38" s="103" t="s">
        <v>0</v>
      </c>
      <c r="F38" s="89"/>
      <c r="G38" s="89"/>
      <c r="H38" s="89"/>
      <c r="I38" s="89"/>
      <c r="J38" s="89"/>
      <c r="K38" s="89"/>
      <c r="L38" s="89"/>
    </row>
  </sheetData>
  <phoneticPr fontId="0" type="noConversion"/>
  <pageMargins left="0.5" right="0.5" top="0.5" bottom="0.5" header="0" footer="0"/>
  <pageSetup scale="8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"/>
  <sheetViews>
    <sheetView showOutlineSymbols="0" zoomScale="87" zoomScaleNormal="87" workbookViewId="0">
      <selection activeCell="S20" sqref="S20"/>
    </sheetView>
  </sheetViews>
  <sheetFormatPr defaultColWidth="9.6640625" defaultRowHeight="15"/>
  <cols>
    <col min="1" max="1" width="15.6640625" style="1" customWidth="1"/>
    <col min="2" max="2" width="7.6640625" style="1" customWidth="1"/>
    <col min="3" max="3" width="6.88671875" style="1" customWidth="1"/>
    <col min="4" max="4" width="8.5546875" style="1" customWidth="1"/>
    <col min="5" max="5" width="8.44140625" style="1" customWidth="1"/>
    <col min="6" max="6" width="7.88671875" style="1" customWidth="1"/>
    <col min="7" max="7" width="8.33203125" style="1" customWidth="1"/>
    <col min="8" max="14" width="7.6640625" style="1" customWidth="1"/>
    <col min="15" max="15" width="3.77734375" style="1" customWidth="1"/>
    <col min="16" max="16384" width="9.6640625" style="1"/>
  </cols>
  <sheetData>
    <row r="1" spans="1:15">
      <c r="A1" s="88" t="s">
        <v>0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5" ht="15.75">
      <c r="A2" s="4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5" ht="18">
      <c r="A3" s="4" t="s">
        <v>2</v>
      </c>
      <c r="B3" s="89"/>
      <c r="C3" s="89"/>
      <c r="D3" s="89"/>
      <c r="E3" s="89"/>
      <c r="F3" s="5" t="s">
        <v>49</v>
      </c>
      <c r="G3" s="89"/>
      <c r="H3" s="89"/>
      <c r="I3" s="89"/>
      <c r="J3" s="89"/>
      <c r="K3" s="89"/>
      <c r="L3" s="89"/>
      <c r="M3" s="1" t="s">
        <v>0</v>
      </c>
    </row>
    <row r="4" spans="1:15" ht="18">
      <c r="A4" s="4" t="s">
        <v>3</v>
      </c>
      <c r="B4" s="89"/>
      <c r="C4" s="89"/>
      <c r="D4" s="89"/>
      <c r="E4" s="89"/>
      <c r="F4" s="5" t="s">
        <v>50</v>
      </c>
      <c r="G4" s="89"/>
      <c r="H4" s="89"/>
      <c r="I4" s="89"/>
      <c r="J4" s="89"/>
      <c r="K4" s="89"/>
      <c r="L4" s="89"/>
    </row>
    <row r="5" spans="1:15" ht="18">
      <c r="A5" s="89"/>
      <c r="B5" s="89"/>
      <c r="C5" s="89"/>
      <c r="D5" s="89"/>
      <c r="E5" s="89"/>
      <c r="F5" s="5" t="s">
        <v>51</v>
      </c>
      <c r="G5" s="89"/>
      <c r="H5" s="89"/>
      <c r="I5" s="89"/>
      <c r="J5" s="89"/>
      <c r="K5" s="89"/>
      <c r="L5" s="89"/>
    </row>
    <row r="6" spans="1:15" ht="30">
      <c r="A6" s="89"/>
      <c r="B6" s="89"/>
      <c r="C6" s="89"/>
      <c r="D6" s="6" t="s">
        <v>41</v>
      </c>
      <c r="E6" s="89"/>
      <c r="F6" s="89"/>
      <c r="G6" s="89"/>
      <c r="H6" s="89"/>
      <c r="I6" s="89"/>
      <c r="J6" s="89"/>
      <c r="K6" s="89"/>
      <c r="L6" s="89"/>
    </row>
    <row r="7" spans="1:1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7"/>
      <c r="N7" s="7"/>
    </row>
    <row r="8" spans="1:15" ht="18">
      <c r="A8" s="8" t="s">
        <v>4</v>
      </c>
      <c r="B8" s="88" t="s">
        <v>102</v>
      </c>
      <c r="C8" s="88"/>
      <c r="D8" s="88"/>
      <c r="E8" s="88"/>
      <c r="F8" s="88"/>
      <c r="G8" s="8" t="s">
        <v>56</v>
      </c>
      <c r="H8" s="88"/>
      <c r="I8" s="88" t="s">
        <v>87</v>
      </c>
      <c r="J8" s="88"/>
      <c r="K8" s="88"/>
      <c r="L8" s="88"/>
      <c r="M8" s="7"/>
      <c r="N8" s="7"/>
    </row>
    <row r="9" spans="1:15" ht="18">
      <c r="A9" s="10" t="s">
        <v>5</v>
      </c>
      <c r="B9" s="90" t="s">
        <v>26</v>
      </c>
      <c r="C9" s="90"/>
      <c r="D9" s="90"/>
      <c r="E9" s="90"/>
      <c r="F9" s="90"/>
      <c r="G9" s="10" t="s">
        <v>57</v>
      </c>
      <c r="H9" s="90"/>
      <c r="I9" s="90"/>
      <c r="J9" s="90"/>
      <c r="K9" s="164">
        <f>camb!K9+'red wil'!K9+bartley!K9+'mk drift'!K9</f>
        <v>21848</v>
      </c>
      <c r="L9" s="90"/>
      <c r="M9" s="12" t="s">
        <v>77</v>
      </c>
      <c r="N9" s="72">
        <v>2025</v>
      </c>
    </row>
    <row r="10" spans="1:15" ht="18.75" thickBot="1">
      <c r="A10" s="10" t="s">
        <v>6</v>
      </c>
      <c r="B10" s="90" t="s">
        <v>103</v>
      </c>
      <c r="C10" s="90"/>
      <c r="D10" s="90"/>
      <c r="E10" s="90"/>
      <c r="F10" s="90"/>
      <c r="G10" s="10" t="s">
        <v>58</v>
      </c>
      <c r="H10" s="90"/>
      <c r="I10" s="90"/>
      <c r="J10" s="90"/>
      <c r="K10" s="90"/>
      <c r="L10" s="90"/>
      <c r="M10" s="13"/>
      <c r="N10" s="13"/>
    </row>
    <row r="11" spans="1:15" ht="16.5" thickTop="1" thickBot="1">
      <c r="A11" s="91" t="s">
        <v>7</v>
      </c>
      <c r="B11" s="91" t="s">
        <v>28</v>
      </c>
      <c r="C11" s="91" t="s">
        <v>37</v>
      </c>
      <c r="D11" s="91" t="s">
        <v>42</v>
      </c>
      <c r="E11" s="91" t="s">
        <v>46</v>
      </c>
      <c r="F11" s="91" t="s">
        <v>52</v>
      </c>
      <c r="G11" s="91" t="s">
        <v>59</v>
      </c>
      <c r="H11" s="91" t="s">
        <v>61</v>
      </c>
      <c r="I11" s="91" t="s">
        <v>64</v>
      </c>
      <c r="J11" s="91" t="s">
        <v>70</v>
      </c>
      <c r="K11" s="91" t="s">
        <v>71</v>
      </c>
      <c r="L11" s="91" t="s">
        <v>75</v>
      </c>
      <c r="M11" s="105" t="s">
        <v>78</v>
      </c>
      <c r="N11" s="105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176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92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49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179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>
      <c r="A15" s="22"/>
      <c r="B15" s="22" t="s">
        <v>32</v>
      </c>
      <c r="C15" s="22" t="s">
        <v>40</v>
      </c>
      <c r="D15" s="22" t="s">
        <v>178</v>
      </c>
      <c r="E15" s="22"/>
      <c r="F15" s="22" t="s">
        <v>55</v>
      </c>
      <c r="G15" s="22" t="s">
        <v>60</v>
      </c>
      <c r="H15" s="22" t="s">
        <v>62</v>
      </c>
      <c r="I15" s="92"/>
      <c r="J15" s="22"/>
      <c r="K15" s="22" t="s">
        <v>74</v>
      </c>
      <c r="L15" s="22" t="s">
        <v>76</v>
      </c>
      <c r="M15" s="28" t="s">
        <v>21</v>
      </c>
      <c r="N15" s="28" t="s">
        <v>81</v>
      </c>
      <c r="O15" s="16"/>
    </row>
    <row r="16" spans="1:15">
      <c r="A16" s="93" t="s">
        <v>9</v>
      </c>
      <c r="B16" s="73">
        <f>camb!B16+'red wil'!B16+bartley!B16+'mk drift'!B16</f>
        <v>0</v>
      </c>
      <c r="C16" s="132">
        <f>bartley!C16+'red wil'!C16</f>
        <v>0</v>
      </c>
      <c r="D16" s="132">
        <f>'mk drift'!D16</f>
        <v>0</v>
      </c>
      <c r="E16" s="95">
        <f t="shared" ref="E16:E27" si="0">B16+C16-D16</f>
        <v>0</v>
      </c>
      <c r="F16" s="73">
        <f>camb!F16+'red wil'!F16+bartley!F16+'mk drift'!F16</f>
        <v>0</v>
      </c>
      <c r="G16" s="95">
        <f t="shared" ref="G16:G28" si="1">E16-F16-H16-K16</f>
        <v>0</v>
      </c>
      <c r="H16" s="106">
        <f t="shared" ref="H16:H27" si="2">L16</f>
        <v>0</v>
      </c>
      <c r="I16" s="73">
        <f>camb!I16+'red wil'!I16+bartley!I16+'mk drift'!I16</f>
        <v>0</v>
      </c>
      <c r="J16" s="95">
        <f t="shared" ref="J16:J28" si="3">H16-I16-L16</f>
        <v>0</v>
      </c>
      <c r="K16" s="73">
        <f>camb!K16+'red wil'!K16+bartley!K16+'mk drift'!K16</f>
        <v>0</v>
      </c>
      <c r="L16" s="73">
        <f>camb!L16+'red wil'!L16+bartley!L16+'mk drift'!L16</f>
        <v>0</v>
      </c>
      <c r="M16" s="107">
        <f t="shared" ref="M16:M27" si="4">SUM(K16:L16)</f>
        <v>0</v>
      </c>
      <c r="N16" s="108">
        <f t="shared" ref="N16:N28" si="5">ROUND(+M16/$K$9,3)</f>
        <v>0</v>
      </c>
      <c r="O16" s="16"/>
    </row>
    <row r="17" spans="1:18">
      <c r="A17" s="93" t="s">
        <v>10</v>
      </c>
      <c r="B17" s="73">
        <f>camb!B17+'red wil'!B17+bartley!B17+'mk drift'!B17</f>
        <v>0</v>
      </c>
      <c r="C17" s="132">
        <f>bartley!C17+'red wil'!C17</f>
        <v>0</v>
      </c>
      <c r="D17" s="132">
        <f>'mk drift'!D17</f>
        <v>0</v>
      </c>
      <c r="E17" s="95">
        <f t="shared" si="0"/>
        <v>0</v>
      </c>
      <c r="F17" s="73">
        <f>camb!F17+'red wil'!F17+bartley!F17+'mk drift'!F17</f>
        <v>0</v>
      </c>
      <c r="G17" s="95">
        <f t="shared" si="1"/>
        <v>0</v>
      </c>
      <c r="H17" s="106">
        <f t="shared" si="2"/>
        <v>0</v>
      </c>
      <c r="I17" s="73">
        <f>camb!I17+'red wil'!I17+bartley!I17+'mk drift'!I17</f>
        <v>0</v>
      </c>
      <c r="J17" s="95">
        <f t="shared" si="3"/>
        <v>0</v>
      </c>
      <c r="K17" s="73">
        <f>camb!K17+'red wil'!K17+bartley!K17+'mk drift'!K17</f>
        <v>0</v>
      </c>
      <c r="L17" s="73">
        <f>camb!L17+'red wil'!L17+bartley!L17+'mk drift'!L17</f>
        <v>0</v>
      </c>
      <c r="M17" s="107">
        <f t="shared" si="4"/>
        <v>0</v>
      </c>
      <c r="N17" s="108">
        <f t="shared" si="5"/>
        <v>0</v>
      </c>
      <c r="O17" s="16"/>
      <c r="R17" s="163"/>
    </row>
    <row r="18" spans="1:18">
      <c r="A18" s="93" t="s">
        <v>11</v>
      </c>
      <c r="B18" s="73">
        <f>camb!B18+'red wil'!B18+bartley!B18+'mk drift'!B18</f>
        <v>0</v>
      </c>
      <c r="C18" s="132">
        <f>bartley!C18+'red wil'!C18</f>
        <v>0</v>
      </c>
      <c r="D18" s="132">
        <f>'mk drift'!D18</f>
        <v>0</v>
      </c>
      <c r="E18" s="95">
        <f t="shared" si="0"/>
        <v>0</v>
      </c>
      <c r="F18" s="73">
        <f>camb!F18+'red wil'!F18+bartley!F18+'mk drift'!F18</f>
        <v>0</v>
      </c>
      <c r="G18" s="95">
        <f t="shared" si="1"/>
        <v>0</v>
      </c>
      <c r="H18" s="106">
        <f t="shared" si="2"/>
        <v>0</v>
      </c>
      <c r="I18" s="73">
        <f>camb!I18+'red wil'!I18+bartley!I18+'mk drift'!I18</f>
        <v>0</v>
      </c>
      <c r="J18" s="95">
        <f t="shared" si="3"/>
        <v>0</v>
      </c>
      <c r="K18" s="73">
        <f>camb!K18+'red wil'!K18+bartley!K18+'mk drift'!K18</f>
        <v>0</v>
      </c>
      <c r="L18" s="73">
        <f>camb!L18+'red wil'!L18+bartley!L18+'mk drift'!L18</f>
        <v>0</v>
      </c>
      <c r="M18" s="107">
        <f t="shared" si="4"/>
        <v>0</v>
      </c>
      <c r="N18" s="108">
        <f t="shared" si="5"/>
        <v>0</v>
      </c>
      <c r="O18" s="16"/>
    </row>
    <row r="19" spans="1:18">
      <c r="A19" s="93" t="s">
        <v>12</v>
      </c>
      <c r="B19" s="73">
        <f>camb!B19+'red wil'!B19+bartley!B19+'mk drift'!B19</f>
        <v>1893</v>
      </c>
      <c r="C19" s="132">
        <f>bartley!C19+'red wil'!C19</f>
        <v>6</v>
      </c>
      <c r="D19" s="132">
        <f>'mk drift'!D19</f>
        <v>0</v>
      </c>
      <c r="E19" s="95">
        <f t="shared" si="0"/>
        <v>1899</v>
      </c>
      <c r="F19" s="150">
        <f>camb!F19+'red wil'!F19+bartley!F19+'mk drift'!F19</f>
        <v>142</v>
      </c>
      <c r="G19" s="95">
        <f t="shared" si="1"/>
        <v>1672</v>
      </c>
      <c r="H19" s="106">
        <f t="shared" si="2"/>
        <v>43</v>
      </c>
      <c r="I19" s="73">
        <f>camb!I19+'red wil'!I19+bartley!I19+'mk drift'!I19</f>
        <v>0</v>
      </c>
      <c r="J19" s="95">
        <f t="shared" si="3"/>
        <v>0</v>
      </c>
      <c r="K19" s="150">
        <f>camb!K19+'red wil'!K19+bartley!K19+'mk drift'!K19</f>
        <v>42</v>
      </c>
      <c r="L19" s="150">
        <f>camb!L19+'red wil'!L19+bartley!L19+'mk drift'!L19</f>
        <v>43</v>
      </c>
      <c r="M19" s="107">
        <f t="shared" si="4"/>
        <v>85</v>
      </c>
      <c r="N19" s="108">
        <f t="shared" si="5"/>
        <v>4.0000000000000001E-3</v>
      </c>
      <c r="O19" s="16"/>
    </row>
    <row r="20" spans="1:18">
      <c r="A20" s="93" t="s">
        <v>13</v>
      </c>
      <c r="B20" s="73">
        <f>camb!B20+'red wil'!B20+bartley!B20+'mk drift'!B20</f>
        <v>5731</v>
      </c>
      <c r="C20" s="132">
        <f>bartley!C20+'red wil'!C20</f>
        <v>92</v>
      </c>
      <c r="D20" s="132">
        <f>'mk drift'!D20</f>
        <v>0</v>
      </c>
      <c r="E20" s="95">
        <f>B20+C20-D20</f>
        <v>5823</v>
      </c>
      <c r="F20" s="150">
        <f>camb!F20+'red wil'!F20+bartley!F20+'mk drift'!F20</f>
        <v>243</v>
      </c>
      <c r="G20" s="95">
        <f t="shared" si="1"/>
        <v>4716</v>
      </c>
      <c r="H20" s="106">
        <f t="shared" si="2"/>
        <v>324</v>
      </c>
      <c r="I20" s="73">
        <f>camb!I20+'red wil'!I20+bartley!I20+'mk drift'!I20</f>
        <v>0</v>
      </c>
      <c r="J20" s="95">
        <f t="shared" si="3"/>
        <v>0</v>
      </c>
      <c r="K20" s="150">
        <f>camb!K20+'red wil'!K20+bartley!K20+'mk drift'!K20</f>
        <v>540</v>
      </c>
      <c r="L20" s="150">
        <f>camb!L20+'red wil'!L20+bartley!L20+'mk drift'!L20</f>
        <v>324</v>
      </c>
      <c r="M20" s="107">
        <f t="shared" si="4"/>
        <v>864</v>
      </c>
      <c r="N20" s="108">
        <f t="shared" si="5"/>
        <v>0.04</v>
      </c>
      <c r="O20" s="16"/>
    </row>
    <row r="21" spans="1:18">
      <c r="A21" s="93" t="s">
        <v>14</v>
      </c>
      <c r="B21" s="73">
        <f>camb!B21+'red wil'!B21+bartley!B21+'mk drift'!B21</f>
        <v>8445</v>
      </c>
      <c r="C21" s="132">
        <f>bartley!C21+'red wil'!C21</f>
        <v>1</v>
      </c>
      <c r="D21" s="132">
        <f>'mk drift'!D21</f>
        <v>63</v>
      </c>
      <c r="E21" s="95">
        <f t="shared" si="0"/>
        <v>8383</v>
      </c>
      <c r="F21" s="150">
        <f>camb!F21+'red wil'!F21+bartley!F21+'mk drift'!F21</f>
        <v>457</v>
      </c>
      <c r="G21" s="95">
        <f t="shared" si="1"/>
        <v>7133</v>
      </c>
      <c r="H21" s="106">
        <f t="shared" si="2"/>
        <v>472</v>
      </c>
      <c r="I21" s="73">
        <f>camb!I21+'red wil'!I21+bartley!I21+'mk drift'!I21</f>
        <v>0</v>
      </c>
      <c r="J21" s="95">
        <f t="shared" si="3"/>
        <v>0</v>
      </c>
      <c r="K21" s="150">
        <f>camb!K21+'red wil'!K21+bartley!K21+'mk drift'!K21</f>
        <v>321</v>
      </c>
      <c r="L21" s="150">
        <f>camb!L21+'red wil'!L21+bartley!L21+'mk drift'!L21</f>
        <v>472</v>
      </c>
      <c r="M21" s="107">
        <f t="shared" si="4"/>
        <v>793</v>
      </c>
      <c r="N21" s="108">
        <f t="shared" si="5"/>
        <v>3.5999999999999997E-2</v>
      </c>
      <c r="O21" s="16"/>
    </row>
    <row r="22" spans="1:18">
      <c r="A22" s="93" t="s">
        <v>15</v>
      </c>
      <c r="B22" s="73">
        <f>camb!B22+'red wil'!B22+bartley!B22+'mk drift'!B22</f>
        <v>13392</v>
      </c>
      <c r="C22" s="132">
        <f>bartley!C22+'red wil'!C22</f>
        <v>313</v>
      </c>
      <c r="D22" s="132">
        <f>'mk drift'!D22</f>
        <v>163</v>
      </c>
      <c r="E22" s="95">
        <f t="shared" si="0"/>
        <v>13542</v>
      </c>
      <c r="F22" s="150">
        <f>camb!F22+'red wil'!F22+bartley!F22+'mk drift'!F22</f>
        <v>536</v>
      </c>
      <c r="G22" s="95">
        <f t="shared" si="1"/>
        <v>6644</v>
      </c>
      <c r="H22" s="106">
        <f t="shared" si="2"/>
        <v>3240</v>
      </c>
      <c r="I22" s="73">
        <f>camb!I22+'red wil'!I22+bartley!I22+'mk drift'!I22</f>
        <v>0</v>
      </c>
      <c r="J22" s="95">
        <f t="shared" si="3"/>
        <v>0</v>
      </c>
      <c r="K22" s="150">
        <f>camb!K22+'red wil'!K22+bartley!K22+'mk drift'!K22</f>
        <v>3122</v>
      </c>
      <c r="L22" s="150">
        <f>camb!L22+'red wil'!L22+bartley!L22+'mk drift'!L22</f>
        <v>3240</v>
      </c>
      <c r="M22" s="107">
        <f>SUM(K22:L22)</f>
        <v>6362</v>
      </c>
      <c r="N22" s="108">
        <f t="shared" si="5"/>
        <v>0.29099999999999998</v>
      </c>
      <c r="O22" s="16"/>
    </row>
    <row r="23" spans="1:18">
      <c r="A23" s="93" t="s">
        <v>16</v>
      </c>
      <c r="B23" s="73">
        <f>camb!B23+'red wil'!B23+bartley!B23+'mk drift'!B23</f>
        <v>12714</v>
      </c>
      <c r="C23" s="132">
        <f>bartley!C23+'red wil'!C23</f>
        <v>631</v>
      </c>
      <c r="D23" s="132">
        <f>'mk drift'!D23</f>
        <v>143</v>
      </c>
      <c r="E23" s="95">
        <f t="shared" si="0"/>
        <v>13202</v>
      </c>
      <c r="F23" s="150">
        <f>camb!F23+'red wil'!F23+bartley!F23+'mk drift'!F23</f>
        <v>493</v>
      </c>
      <c r="G23" s="95">
        <f t="shared" si="1"/>
        <v>4183</v>
      </c>
      <c r="H23" s="106">
        <f t="shared" si="2"/>
        <v>3963</v>
      </c>
      <c r="I23" s="73">
        <f>camb!I23+'red wil'!I23+bartley!I23+'mk drift'!I23</f>
        <v>0</v>
      </c>
      <c r="J23" s="95">
        <f t="shared" si="3"/>
        <v>0</v>
      </c>
      <c r="K23" s="150">
        <f>camb!K23+'red wil'!K23+bartley!K23+'mk drift'!K23</f>
        <v>4563</v>
      </c>
      <c r="L23" s="150">
        <f>camb!L23+'red wil'!L23+bartley!L23+'mk drift'!L23</f>
        <v>3963</v>
      </c>
      <c r="M23" s="107">
        <f t="shared" si="4"/>
        <v>8526</v>
      </c>
      <c r="N23" s="108">
        <f t="shared" si="5"/>
        <v>0.39</v>
      </c>
      <c r="O23" s="16"/>
    </row>
    <row r="24" spans="1:18">
      <c r="A24" s="93" t="s">
        <v>17</v>
      </c>
      <c r="B24" s="73">
        <f>camb!B24+'red wil'!B24+bartley!B24+'mk drift'!B24</f>
        <v>2162</v>
      </c>
      <c r="C24" s="132">
        <f>bartley!C24+'red wil'!C24</f>
        <v>83</v>
      </c>
      <c r="D24" s="132">
        <f>'mk drift'!D24</f>
        <v>59</v>
      </c>
      <c r="E24" s="95">
        <f t="shared" si="0"/>
        <v>2186</v>
      </c>
      <c r="F24" s="150">
        <f>camb!F24+'red wil'!F24+bartley!F24+'mk drift'!F24</f>
        <v>128</v>
      </c>
      <c r="G24" s="95">
        <f t="shared" si="1"/>
        <v>-46</v>
      </c>
      <c r="H24" s="106">
        <f t="shared" si="2"/>
        <v>1135</v>
      </c>
      <c r="I24" s="73">
        <f>camb!I24+'red wil'!I24+bartley!I24+'mk drift'!I24</f>
        <v>0</v>
      </c>
      <c r="J24" s="95">
        <f t="shared" si="3"/>
        <v>0</v>
      </c>
      <c r="K24" s="150">
        <f>camb!K24+'red wil'!K24+bartley!K24+'mk drift'!K24</f>
        <v>969</v>
      </c>
      <c r="L24" s="150">
        <f>camb!L24+'red wil'!L24+bartley!L24+'mk drift'!L24</f>
        <v>1135</v>
      </c>
      <c r="M24" s="107">
        <f t="shared" si="4"/>
        <v>2104</v>
      </c>
      <c r="N24" s="108">
        <f t="shared" si="5"/>
        <v>9.6000000000000002E-2</v>
      </c>
      <c r="O24" s="16"/>
    </row>
    <row r="25" spans="1:18">
      <c r="A25" s="93" t="s">
        <v>18</v>
      </c>
      <c r="B25" s="73">
        <f>camb!B25+'red wil'!B25+bartley!B25+'mk drift'!B25</f>
        <v>0</v>
      </c>
      <c r="C25" s="132">
        <f>bartley!C25+'red wil'!C25</f>
        <v>0</v>
      </c>
      <c r="D25" s="132">
        <f>'mk drift'!D25</f>
        <v>0</v>
      </c>
      <c r="E25" s="95">
        <f t="shared" si="0"/>
        <v>0</v>
      </c>
      <c r="F25" s="73">
        <f>camb!F25+'red wil'!F25+bartley!F25+'mk drift'!F25</f>
        <v>0</v>
      </c>
      <c r="G25" s="95">
        <f t="shared" si="1"/>
        <v>0</v>
      </c>
      <c r="H25" s="106">
        <f t="shared" si="2"/>
        <v>0</v>
      </c>
      <c r="I25" s="73">
        <f>camb!I25+'red wil'!I25+bartley!I25+'mk drift'!I25</f>
        <v>0</v>
      </c>
      <c r="J25" s="95">
        <f t="shared" si="3"/>
        <v>0</v>
      </c>
      <c r="K25" s="73">
        <f>camb!K25+'red wil'!K25+bartley!K25+'mk drift'!K25</f>
        <v>0</v>
      </c>
      <c r="L25" s="73">
        <f>camb!L25+'red wil'!L25+bartley!L25+'mk drift'!L25</f>
        <v>0</v>
      </c>
      <c r="M25" s="107">
        <f t="shared" si="4"/>
        <v>0</v>
      </c>
      <c r="N25" s="108">
        <f t="shared" si="5"/>
        <v>0</v>
      </c>
      <c r="O25" s="16"/>
    </row>
    <row r="26" spans="1:18">
      <c r="A26" s="93" t="s">
        <v>19</v>
      </c>
      <c r="B26" s="73">
        <f>camb!B26+'red wil'!B26+bartley!B26+'mk drift'!B26</f>
        <v>0</v>
      </c>
      <c r="C26" s="132">
        <f>bartley!C26+'red wil'!C26</f>
        <v>0</v>
      </c>
      <c r="D26" s="132">
        <f>'mk drift'!D26</f>
        <v>0</v>
      </c>
      <c r="E26" s="95">
        <f t="shared" si="0"/>
        <v>0</v>
      </c>
      <c r="F26" s="73">
        <f>camb!F26+'red wil'!F26+bartley!F26+'mk drift'!F26</f>
        <v>0</v>
      </c>
      <c r="G26" s="95">
        <f t="shared" si="1"/>
        <v>0</v>
      </c>
      <c r="H26" s="106">
        <f t="shared" si="2"/>
        <v>0</v>
      </c>
      <c r="I26" s="73">
        <f>camb!I26+'red wil'!I26+bartley!I26+'mk drift'!I26</f>
        <v>0</v>
      </c>
      <c r="J26" s="95">
        <f t="shared" si="3"/>
        <v>0</v>
      </c>
      <c r="K26" s="73">
        <f>camb!K26+'red wil'!K26+bartley!K26+'mk drift'!K26</f>
        <v>0</v>
      </c>
      <c r="L26" s="73">
        <f>camb!L26+'red wil'!L26+bartley!L26+'mk drift'!L26</f>
        <v>0</v>
      </c>
      <c r="M26" s="107">
        <f t="shared" si="4"/>
        <v>0</v>
      </c>
      <c r="N26" s="108">
        <f t="shared" si="5"/>
        <v>0</v>
      </c>
      <c r="O26" s="16"/>
    </row>
    <row r="27" spans="1:18">
      <c r="A27" s="93" t="s">
        <v>20</v>
      </c>
      <c r="B27" s="73">
        <f>camb!B27+'red wil'!B27+bartley!B27+'mk drift'!B27</f>
        <v>0</v>
      </c>
      <c r="C27" s="132">
        <f>bartley!C27+'red wil'!C27</f>
        <v>0</v>
      </c>
      <c r="D27" s="132">
        <f>'mk drift'!D27</f>
        <v>0</v>
      </c>
      <c r="E27" s="95">
        <f t="shared" si="0"/>
        <v>0</v>
      </c>
      <c r="F27" s="73">
        <f>camb!F27+'red wil'!F27+bartley!F27+'mk drift'!F27</f>
        <v>0</v>
      </c>
      <c r="G27" s="95">
        <f t="shared" si="1"/>
        <v>0</v>
      </c>
      <c r="H27" s="106">
        <f t="shared" si="2"/>
        <v>0</v>
      </c>
      <c r="I27" s="73">
        <f>camb!I27+'red wil'!I27+bartley!I27+'mk drift'!I27</f>
        <v>0</v>
      </c>
      <c r="J27" s="95">
        <f t="shared" si="3"/>
        <v>0</v>
      </c>
      <c r="K27" s="73">
        <f>camb!K27+'red wil'!K27+bartley!K27+'mk drift'!K27</f>
        <v>0</v>
      </c>
      <c r="L27" s="73">
        <f>camb!L27+'red wil'!L27+bartley!L27+'mk drift'!L27</f>
        <v>0</v>
      </c>
      <c r="M27" s="107">
        <f t="shared" si="4"/>
        <v>0</v>
      </c>
      <c r="N27" s="108">
        <f t="shared" si="5"/>
        <v>0</v>
      </c>
      <c r="O27" s="16"/>
    </row>
    <row r="28" spans="1:18" ht="15.75" thickBot="1">
      <c r="A28" s="93" t="s">
        <v>21</v>
      </c>
      <c r="B28" s="109">
        <f>SUM(B16:B27)</f>
        <v>44337</v>
      </c>
      <c r="C28" s="109">
        <f>SUM(C16:C27)</f>
        <v>1126</v>
      </c>
      <c r="D28" s="109">
        <f>SUM(D16:D27)</f>
        <v>428</v>
      </c>
      <c r="E28" s="109">
        <f>SUM(E16:E27)</f>
        <v>45035</v>
      </c>
      <c r="F28" s="109">
        <f>SUM(F16:F27)</f>
        <v>1999</v>
      </c>
      <c r="G28" s="109">
        <f t="shared" si="1"/>
        <v>24302</v>
      </c>
      <c r="H28" s="109">
        <f>SUM(H16:H27)</f>
        <v>9177</v>
      </c>
      <c r="I28" s="109">
        <f>SUM(I16:I27)</f>
        <v>0</v>
      </c>
      <c r="J28" s="109">
        <f t="shared" si="3"/>
        <v>0</v>
      </c>
      <c r="K28" s="109">
        <f>SUM(K16:K27)</f>
        <v>9557</v>
      </c>
      <c r="L28" s="109">
        <f>SUM(L16:L27)</f>
        <v>9177</v>
      </c>
      <c r="M28" s="110">
        <f>SUM(M16:M27)</f>
        <v>18734</v>
      </c>
      <c r="N28" s="111">
        <f t="shared" si="5"/>
        <v>0.85699999999999998</v>
      </c>
      <c r="O28" s="16"/>
    </row>
    <row r="29" spans="1:18" ht="15.75" thickTop="1">
      <c r="A29" s="91" t="s">
        <v>22</v>
      </c>
      <c r="B29" s="112"/>
      <c r="C29" s="112"/>
      <c r="D29" s="112"/>
      <c r="E29" s="112">
        <f t="shared" ref="E29:M29" si="6">ROUND(+E28/$K$9,2)</f>
        <v>2.06</v>
      </c>
      <c r="F29" s="112">
        <f t="shared" si="6"/>
        <v>0.09</v>
      </c>
      <c r="G29" s="112">
        <f t="shared" si="6"/>
        <v>1.1100000000000001</v>
      </c>
      <c r="H29" s="112">
        <f t="shared" si="6"/>
        <v>0.42</v>
      </c>
      <c r="I29" s="112">
        <f t="shared" si="6"/>
        <v>0</v>
      </c>
      <c r="J29" s="112">
        <f t="shared" si="6"/>
        <v>0</v>
      </c>
      <c r="K29" s="112">
        <f t="shared" si="6"/>
        <v>0.44</v>
      </c>
      <c r="L29" s="112">
        <f t="shared" si="6"/>
        <v>0.42</v>
      </c>
      <c r="M29" s="113">
        <f t="shared" si="6"/>
        <v>0.86</v>
      </c>
      <c r="N29" s="16"/>
      <c r="O29" s="16"/>
    </row>
    <row r="30" spans="1:18" ht="15.75" thickBot="1">
      <c r="A30" s="93" t="s">
        <v>23</v>
      </c>
      <c r="B30" s="114"/>
      <c r="C30" s="98"/>
      <c r="D30" s="98"/>
      <c r="E30" s="98">
        <f t="shared" ref="E30:L30" si="7">E28/$E$28*100</f>
        <v>100</v>
      </c>
      <c r="F30" s="98">
        <f t="shared" si="7"/>
        <v>4.4387698456755862</v>
      </c>
      <c r="G30" s="98">
        <f t="shared" si="7"/>
        <v>53.962473631619858</v>
      </c>
      <c r="H30" s="98">
        <f t="shared" si="7"/>
        <v>20.377484178971912</v>
      </c>
      <c r="I30" s="98">
        <f t="shared" si="7"/>
        <v>0</v>
      </c>
      <c r="J30" s="98">
        <f t="shared" si="7"/>
        <v>0</v>
      </c>
      <c r="K30" s="98">
        <f t="shared" si="7"/>
        <v>21.221272343732654</v>
      </c>
      <c r="L30" s="98">
        <f t="shared" si="7"/>
        <v>20.377484178971912</v>
      </c>
      <c r="M30" s="115">
        <f>M28/$E$28*100</f>
        <v>41.598756522704562</v>
      </c>
      <c r="N30" s="108"/>
      <c r="O30" s="16"/>
    </row>
    <row r="31" spans="1:18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8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</sheetData>
  <phoneticPr fontId="0" type="noConversion"/>
  <pageMargins left="0.5" right="0.5" top="0.5" bottom="0.5" header="0" footer="0"/>
  <pageSetup scale="7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0"/>
  <sheetViews>
    <sheetView showOutlineSymbols="0" zoomScale="87" zoomScaleNormal="87" workbookViewId="0">
      <selection activeCell="R22" sqref="R22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384" width="9.6640625" style="1"/>
  </cols>
  <sheetData>
    <row r="1" spans="1:14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4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4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4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8">
      <c r="A8" s="8" t="s">
        <v>4</v>
      </c>
      <c r="B8" s="2" t="s">
        <v>105</v>
      </c>
      <c r="C8" s="2"/>
      <c r="D8" s="2"/>
      <c r="E8" s="2"/>
      <c r="F8" s="2"/>
      <c r="G8" s="8" t="s">
        <v>56</v>
      </c>
      <c r="H8" s="2"/>
      <c r="I8" s="2" t="s">
        <v>90</v>
      </c>
      <c r="J8" s="2"/>
      <c r="K8" s="2"/>
      <c r="L8" s="2"/>
      <c r="M8" s="2"/>
      <c r="N8" s="2"/>
    </row>
    <row r="9" spans="1:14" ht="18">
      <c r="A9" s="10" t="s">
        <v>5</v>
      </c>
      <c r="B9" s="11" t="s">
        <v>26</v>
      </c>
      <c r="C9" s="11"/>
      <c r="D9" s="11"/>
      <c r="E9" s="11"/>
      <c r="F9" s="11"/>
      <c r="G9" s="10" t="s">
        <v>57</v>
      </c>
      <c r="H9" s="11"/>
      <c r="I9" s="11"/>
      <c r="J9" s="11"/>
      <c r="K9" s="80">
        <v>10303</v>
      </c>
      <c r="L9" s="11"/>
      <c r="M9" s="10" t="s">
        <v>77</v>
      </c>
      <c r="N9" s="81">
        <v>2025</v>
      </c>
    </row>
    <row r="10" spans="1:14" ht="18.75" thickBot="1">
      <c r="A10" s="10" t="s">
        <v>6</v>
      </c>
      <c r="B10" s="11" t="s">
        <v>106</v>
      </c>
      <c r="C10" s="11"/>
      <c r="D10" s="11"/>
      <c r="E10" s="11"/>
      <c r="F10" s="11"/>
      <c r="G10" s="10" t="s">
        <v>58</v>
      </c>
      <c r="H10" s="11"/>
      <c r="I10" s="11"/>
      <c r="J10" s="11"/>
      <c r="K10" s="11"/>
      <c r="L10" s="11"/>
      <c r="M10" s="11"/>
      <c r="N10" s="11"/>
    </row>
    <row r="11" spans="1:14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71" t="s">
        <v>79</v>
      </c>
    </row>
    <row r="12" spans="1:14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2"/>
    </row>
    <row r="13" spans="1:14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173"/>
    </row>
    <row r="14" spans="1:14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91</v>
      </c>
      <c r="L14" s="26" t="s">
        <v>30</v>
      </c>
      <c r="M14" s="26"/>
      <c r="N14" s="173" t="s">
        <v>80</v>
      </c>
    </row>
    <row r="15" spans="1:14">
      <c r="A15" s="22"/>
      <c r="B15" s="22" t="s">
        <v>32</v>
      </c>
      <c r="C15" s="22" t="s">
        <v>40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92</v>
      </c>
      <c r="L15" s="22" t="s">
        <v>76</v>
      </c>
      <c r="M15" s="22" t="s">
        <v>21</v>
      </c>
      <c r="N15" s="173" t="s">
        <v>81</v>
      </c>
    </row>
    <row r="16" spans="1:14">
      <c r="A16" s="93" t="s">
        <v>9</v>
      </c>
      <c r="B16" s="73">
        <v>0</v>
      </c>
      <c r="C16" s="94">
        <v>0</v>
      </c>
      <c r="D16" s="94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94">
        <v>0</v>
      </c>
      <c r="I16" s="73">
        <v>0</v>
      </c>
      <c r="J16" s="95">
        <f t="shared" ref="J16:J28" si="2">H16-I16-L16</f>
        <v>0</v>
      </c>
      <c r="K16" s="73">
        <v>0</v>
      </c>
      <c r="L16" s="94">
        <v>0</v>
      </c>
      <c r="M16" s="95">
        <f t="shared" ref="M16:M27" si="3">SUM(K16:L16)</f>
        <v>0</v>
      </c>
      <c r="N16" s="146">
        <f t="shared" ref="N16:N28" si="4">ROUND(+M16/$K$9,3)</f>
        <v>0</v>
      </c>
    </row>
    <row r="17" spans="1:14">
      <c r="A17" s="93" t="s">
        <v>10</v>
      </c>
      <c r="B17" s="73">
        <v>0</v>
      </c>
      <c r="C17" s="94">
        <v>0</v>
      </c>
      <c r="D17" s="94">
        <v>0</v>
      </c>
      <c r="E17" s="95">
        <f t="shared" si="0"/>
        <v>0</v>
      </c>
      <c r="F17" s="73">
        <v>0</v>
      </c>
      <c r="G17" s="95">
        <f t="shared" si="1"/>
        <v>0</v>
      </c>
      <c r="H17" s="94">
        <v>0</v>
      </c>
      <c r="I17" s="73">
        <v>0</v>
      </c>
      <c r="J17" s="95">
        <f t="shared" si="2"/>
        <v>0</v>
      </c>
      <c r="K17" s="73">
        <v>0</v>
      </c>
      <c r="L17" s="94">
        <v>0</v>
      </c>
      <c r="M17" s="95">
        <f t="shared" si="3"/>
        <v>0</v>
      </c>
      <c r="N17" s="146">
        <f t="shared" si="4"/>
        <v>0</v>
      </c>
    </row>
    <row r="18" spans="1:14">
      <c r="A18" s="93" t="s">
        <v>11</v>
      </c>
      <c r="B18" s="73">
        <v>0</v>
      </c>
      <c r="C18" s="94">
        <v>0</v>
      </c>
      <c r="D18" s="94">
        <v>0</v>
      </c>
      <c r="E18" s="95">
        <f t="shared" si="0"/>
        <v>0</v>
      </c>
      <c r="F18" s="73">
        <v>0</v>
      </c>
      <c r="G18" s="95">
        <f t="shared" si="1"/>
        <v>0</v>
      </c>
      <c r="H18" s="94">
        <v>0</v>
      </c>
      <c r="I18" s="73">
        <v>0</v>
      </c>
      <c r="J18" s="95">
        <f t="shared" si="2"/>
        <v>0</v>
      </c>
      <c r="K18" s="73">
        <v>0</v>
      </c>
      <c r="L18" s="94">
        <v>0</v>
      </c>
      <c r="M18" s="95">
        <f t="shared" si="3"/>
        <v>0</v>
      </c>
      <c r="N18" s="146">
        <f t="shared" si="4"/>
        <v>0</v>
      </c>
    </row>
    <row r="19" spans="1:14">
      <c r="A19" s="93" t="s">
        <v>12</v>
      </c>
      <c r="B19" s="73">
        <v>0</v>
      </c>
      <c r="C19" s="94">
        <v>0</v>
      </c>
      <c r="D19" s="94">
        <v>0</v>
      </c>
      <c r="E19" s="95">
        <f t="shared" si="0"/>
        <v>0</v>
      </c>
      <c r="F19" s="73">
        <v>0</v>
      </c>
      <c r="G19" s="95">
        <f t="shared" si="1"/>
        <v>0</v>
      </c>
      <c r="H19" s="94">
        <v>0</v>
      </c>
      <c r="I19" s="73">
        <v>0</v>
      </c>
      <c r="J19" s="95">
        <f t="shared" si="2"/>
        <v>0</v>
      </c>
      <c r="K19" s="73">
        <v>0</v>
      </c>
      <c r="L19" s="94">
        <v>0</v>
      </c>
      <c r="M19" s="95">
        <f t="shared" si="3"/>
        <v>0</v>
      </c>
      <c r="N19" s="146">
        <f t="shared" si="4"/>
        <v>0</v>
      </c>
    </row>
    <row r="20" spans="1:14">
      <c r="A20" s="93" t="s">
        <v>13</v>
      </c>
      <c r="B20" s="73">
        <v>0</v>
      </c>
      <c r="C20" s="94">
        <v>0</v>
      </c>
      <c r="D20" s="94">
        <v>0</v>
      </c>
      <c r="E20" s="95">
        <f t="shared" si="0"/>
        <v>0</v>
      </c>
      <c r="F20" s="73">
        <v>0</v>
      </c>
      <c r="G20" s="95">
        <f t="shared" si="1"/>
        <v>0</v>
      </c>
      <c r="H20" s="94">
        <v>0</v>
      </c>
      <c r="I20" s="73">
        <v>0</v>
      </c>
      <c r="J20" s="95">
        <f t="shared" si="2"/>
        <v>0</v>
      </c>
      <c r="K20" s="73">
        <v>0</v>
      </c>
      <c r="L20" s="94">
        <v>0</v>
      </c>
      <c r="M20" s="95">
        <f t="shared" si="3"/>
        <v>0</v>
      </c>
      <c r="N20" s="146">
        <f t="shared" si="4"/>
        <v>0</v>
      </c>
    </row>
    <row r="21" spans="1:14">
      <c r="A21" s="93" t="s">
        <v>14</v>
      </c>
      <c r="B21" s="73">
        <v>1557</v>
      </c>
      <c r="C21" s="94">
        <v>0</v>
      </c>
      <c r="D21" s="94">
        <v>0</v>
      </c>
      <c r="E21" s="95">
        <f t="shared" si="0"/>
        <v>1557</v>
      </c>
      <c r="F21" s="73">
        <v>0</v>
      </c>
      <c r="G21" s="95">
        <f t="shared" si="1"/>
        <v>1547</v>
      </c>
      <c r="H21" s="94">
        <v>0</v>
      </c>
      <c r="I21" s="73">
        <v>0</v>
      </c>
      <c r="J21" s="95">
        <f t="shared" si="2"/>
        <v>0</v>
      </c>
      <c r="K21" s="73">
        <v>10</v>
      </c>
      <c r="L21" s="94">
        <v>0</v>
      </c>
      <c r="M21" s="95">
        <f t="shared" si="3"/>
        <v>10</v>
      </c>
      <c r="N21" s="146">
        <f t="shared" si="4"/>
        <v>1E-3</v>
      </c>
    </row>
    <row r="22" spans="1:14">
      <c r="A22" s="93" t="s">
        <v>15</v>
      </c>
      <c r="B22" s="73">
        <v>10107</v>
      </c>
      <c r="C22" s="94">
        <v>0</v>
      </c>
      <c r="D22" s="94">
        <v>0</v>
      </c>
      <c r="E22" s="95">
        <f t="shared" si="0"/>
        <v>10107</v>
      </c>
      <c r="F22" s="73">
        <v>417</v>
      </c>
      <c r="G22" s="95">
        <f t="shared" si="1"/>
        <v>7787</v>
      </c>
      <c r="H22" s="94">
        <v>0</v>
      </c>
      <c r="I22" s="73">
        <v>0</v>
      </c>
      <c r="J22" s="95">
        <f t="shared" si="2"/>
        <v>0</v>
      </c>
      <c r="K22" s="73">
        <v>1903</v>
      </c>
      <c r="L22" s="94">
        <v>0</v>
      </c>
      <c r="M22" s="95">
        <f t="shared" si="3"/>
        <v>1903</v>
      </c>
      <c r="N22" s="146">
        <f t="shared" si="4"/>
        <v>0.185</v>
      </c>
    </row>
    <row r="23" spans="1:14">
      <c r="A23" s="93" t="s">
        <v>16</v>
      </c>
      <c r="B23" s="73">
        <v>7983</v>
      </c>
      <c r="C23" s="94">
        <v>0</v>
      </c>
      <c r="D23" s="94">
        <v>0</v>
      </c>
      <c r="E23" s="95">
        <f t="shared" si="0"/>
        <v>7983</v>
      </c>
      <c r="F23" s="73">
        <v>1315</v>
      </c>
      <c r="G23" s="95">
        <f t="shared" si="1"/>
        <v>4253</v>
      </c>
      <c r="H23" s="94">
        <v>0</v>
      </c>
      <c r="I23" s="73">
        <v>0</v>
      </c>
      <c r="J23" s="95">
        <f t="shared" si="2"/>
        <v>0</v>
      </c>
      <c r="K23" s="73">
        <v>2415</v>
      </c>
      <c r="L23" s="94">
        <v>0</v>
      </c>
      <c r="M23" s="95">
        <f t="shared" si="3"/>
        <v>2415</v>
      </c>
      <c r="N23" s="146">
        <f t="shared" si="4"/>
        <v>0.23400000000000001</v>
      </c>
    </row>
    <row r="24" spans="1:14">
      <c r="A24" s="93" t="s">
        <v>17</v>
      </c>
      <c r="B24" s="73">
        <v>1141</v>
      </c>
      <c r="C24" s="94">
        <v>0</v>
      </c>
      <c r="D24" s="94">
        <v>0</v>
      </c>
      <c r="E24" s="95">
        <f t="shared" si="0"/>
        <v>1141</v>
      </c>
      <c r="F24" s="73">
        <v>365</v>
      </c>
      <c r="G24" s="95">
        <f t="shared" si="1"/>
        <v>220</v>
      </c>
      <c r="H24" s="94">
        <v>0</v>
      </c>
      <c r="I24" s="73">
        <v>0</v>
      </c>
      <c r="J24" s="95">
        <f t="shared" si="2"/>
        <v>0</v>
      </c>
      <c r="K24" s="73">
        <v>556</v>
      </c>
      <c r="L24" s="94">
        <v>0</v>
      </c>
      <c r="M24" s="95">
        <f t="shared" si="3"/>
        <v>556</v>
      </c>
      <c r="N24" s="146">
        <f t="shared" si="4"/>
        <v>5.3999999999999999E-2</v>
      </c>
    </row>
    <row r="25" spans="1:14">
      <c r="A25" s="93" t="s">
        <v>18</v>
      </c>
      <c r="B25" s="73">
        <v>0</v>
      </c>
      <c r="C25" s="94">
        <v>0</v>
      </c>
      <c r="D25" s="94">
        <v>0</v>
      </c>
      <c r="E25" s="95">
        <f t="shared" si="0"/>
        <v>0</v>
      </c>
      <c r="F25" s="73">
        <v>0</v>
      </c>
      <c r="G25" s="95">
        <f t="shared" si="1"/>
        <v>0</v>
      </c>
      <c r="H25" s="94">
        <v>0</v>
      </c>
      <c r="I25" s="73">
        <v>0</v>
      </c>
      <c r="J25" s="95">
        <f t="shared" si="2"/>
        <v>0</v>
      </c>
      <c r="K25" s="73">
        <v>0</v>
      </c>
      <c r="L25" s="94">
        <v>0</v>
      </c>
      <c r="M25" s="95">
        <f t="shared" si="3"/>
        <v>0</v>
      </c>
      <c r="N25" s="146">
        <f t="shared" si="4"/>
        <v>0</v>
      </c>
    </row>
    <row r="26" spans="1:14">
      <c r="A26" s="93" t="s">
        <v>19</v>
      </c>
      <c r="B26" s="73">
        <v>0</v>
      </c>
      <c r="C26" s="94">
        <v>0</v>
      </c>
      <c r="D26" s="94">
        <v>0</v>
      </c>
      <c r="E26" s="95">
        <f t="shared" si="0"/>
        <v>0</v>
      </c>
      <c r="F26" s="73">
        <v>0</v>
      </c>
      <c r="G26" s="95">
        <f t="shared" si="1"/>
        <v>0</v>
      </c>
      <c r="H26" s="94">
        <v>0</v>
      </c>
      <c r="I26" s="73">
        <v>0</v>
      </c>
      <c r="J26" s="95">
        <f t="shared" si="2"/>
        <v>0</v>
      </c>
      <c r="K26" s="73">
        <v>0</v>
      </c>
      <c r="L26" s="94">
        <v>0</v>
      </c>
      <c r="M26" s="95">
        <f t="shared" si="3"/>
        <v>0</v>
      </c>
      <c r="N26" s="146">
        <f t="shared" si="4"/>
        <v>0</v>
      </c>
    </row>
    <row r="27" spans="1:14">
      <c r="A27" s="93" t="s">
        <v>20</v>
      </c>
      <c r="B27" s="73">
        <v>0</v>
      </c>
      <c r="C27" s="94">
        <v>0</v>
      </c>
      <c r="D27" s="94">
        <v>0</v>
      </c>
      <c r="E27" s="95">
        <f t="shared" si="0"/>
        <v>0</v>
      </c>
      <c r="F27" s="73">
        <v>0</v>
      </c>
      <c r="G27" s="95">
        <f t="shared" si="1"/>
        <v>0</v>
      </c>
      <c r="H27" s="94">
        <v>0</v>
      </c>
      <c r="I27" s="73">
        <v>0</v>
      </c>
      <c r="J27" s="95">
        <f t="shared" si="2"/>
        <v>0</v>
      </c>
      <c r="K27" s="73">
        <v>0</v>
      </c>
      <c r="L27" s="94">
        <v>0</v>
      </c>
      <c r="M27" s="95">
        <f t="shared" si="3"/>
        <v>0</v>
      </c>
      <c r="N27" s="146">
        <f t="shared" si="4"/>
        <v>0</v>
      </c>
    </row>
    <row r="28" spans="1:14" ht="15.75" thickBot="1">
      <c r="A28" s="117" t="s">
        <v>21</v>
      </c>
      <c r="B28" s="109">
        <f>SUM(B16:B27)</f>
        <v>20788</v>
      </c>
      <c r="C28" s="109">
        <f>SUM(C16:C27)</f>
        <v>0</v>
      </c>
      <c r="D28" s="109">
        <f>SUM(D16:D27)</f>
        <v>0</v>
      </c>
      <c r="E28" s="109">
        <f>SUM(E16:E27)</f>
        <v>20788</v>
      </c>
      <c r="F28" s="109">
        <f>SUM(F16:F27)</f>
        <v>2097</v>
      </c>
      <c r="G28" s="109">
        <f t="shared" si="1"/>
        <v>13807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4884</v>
      </c>
      <c r="L28" s="109">
        <f>SUM(L16:L27)</f>
        <v>0</v>
      </c>
      <c r="M28" s="109">
        <f>SUM(M16:M27)</f>
        <v>4884</v>
      </c>
      <c r="N28" s="149">
        <f t="shared" si="4"/>
        <v>0.47399999999999998</v>
      </c>
    </row>
    <row r="29" spans="1:14" ht="15.75" thickTop="1">
      <c r="A29" s="92" t="s">
        <v>22</v>
      </c>
      <c r="B29" s="92"/>
      <c r="C29" s="92"/>
      <c r="D29" s="92"/>
      <c r="E29" s="112">
        <f t="shared" ref="E29:M29" si="5">ROUND(+E28/$K$9,2)</f>
        <v>2.02</v>
      </c>
      <c r="F29" s="112">
        <f t="shared" si="5"/>
        <v>0.2</v>
      </c>
      <c r="G29" s="112">
        <f t="shared" si="5"/>
        <v>1.34</v>
      </c>
      <c r="H29" s="112">
        <f t="shared" si="5"/>
        <v>0</v>
      </c>
      <c r="I29" s="112">
        <f t="shared" si="5"/>
        <v>0</v>
      </c>
      <c r="J29" s="112">
        <f t="shared" si="5"/>
        <v>0</v>
      </c>
      <c r="K29" s="112">
        <f t="shared" si="5"/>
        <v>0.47</v>
      </c>
      <c r="L29" s="112">
        <f t="shared" si="5"/>
        <v>0</v>
      </c>
      <c r="M29" s="112">
        <f t="shared" si="5"/>
        <v>0.47</v>
      </c>
      <c r="N29" s="174"/>
    </row>
    <row r="30" spans="1:14" ht="15.75" thickBot="1">
      <c r="A30" s="93" t="s">
        <v>23</v>
      </c>
      <c r="B30" s="93"/>
      <c r="C30" s="93"/>
      <c r="D30" s="93"/>
      <c r="E30" s="98">
        <f t="shared" ref="E30:L30" si="6">ROUND(+E28/$E$28*100,1)</f>
        <v>100</v>
      </c>
      <c r="F30" s="98">
        <f t="shared" si="6"/>
        <v>10.1</v>
      </c>
      <c r="G30" s="98">
        <f t="shared" si="6"/>
        <v>66.400000000000006</v>
      </c>
      <c r="H30" s="98">
        <f t="shared" si="6"/>
        <v>0</v>
      </c>
      <c r="I30" s="98">
        <f t="shared" si="6"/>
        <v>0</v>
      </c>
      <c r="J30" s="98">
        <f t="shared" si="6"/>
        <v>0</v>
      </c>
      <c r="K30" s="98">
        <f t="shared" si="6"/>
        <v>23.5</v>
      </c>
      <c r="L30" s="98">
        <f t="shared" si="6"/>
        <v>0</v>
      </c>
      <c r="M30" s="98">
        <f>M28/$E$28*100</f>
        <v>23.494323648258611</v>
      </c>
      <c r="N30" s="149"/>
    </row>
    <row r="31" spans="1:14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4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4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4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  <c r="M34" s="89"/>
      <c r="N34" s="89"/>
    </row>
    <row r="35" spans="1:14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4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9"/>
      <c r="I36" s="23"/>
      <c r="J36" s="89"/>
      <c r="K36" s="89"/>
      <c r="L36" s="89"/>
      <c r="M36" s="89"/>
      <c r="N36" s="89"/>
    </row>
    <row r="40" spans="1:14" ht="25.5">
      <c r="A40" s="169" t="s">
        <v>189</v>
      </c>
      <c r="B40" s="125"/>
      <c r="C40" s="126"/>
      <c r="D40" s="126"/>
      <c r="E40" s="126"/>
    </row>
  </sheetData>
  <phoneticPr fontId="0" type="noConversion"/>
  <pageMargins left="0.5" right="0.5" top="0.5" bottom="0.5" header="0" footer="0"/>
  <pageSetup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41"/>
  <sheetViews>
    <sheetView showOutlineSymbols="0" zoomScale="87" zoomScaleNormal="87" workbookViewId="0">
      <selection activeCell="R22" sqref="R22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384" width="9.6640625" style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4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4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4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8">
      <c r="A8" s="8" t="s">
        <v>4</v>
      </c>
      <c r="B8" s="3" t="s">
        <v>165</v>
      </c>
      <c r="C8" s="3"/>
      <c r="D8" s="3"/>
      <c r="E8" s="3"/>
      <c r="F8" s="3"/>
      <c r="G8" s="8" t="s">
        <v>56</v>
      </c>
      <c r="H8" s="3"/>
      <c r="I8" s="3" t="s">
        <v>90</v>
      </c>
      <c r="J8" s="3"/>
      <c r="K8" s="3"/>
      <c r="L8" s="3"/>
      <c r="M8" s="3"/>
      <c r="N8" s="3"/>
    </row>
    <row r="9" spans="1:14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70">
        <v>533</v>
      </c>
      <c r="L9" s="55"/>
      <c r="M9" s="10" t="s">
        <v>77</v>
      </c>
      <c r="N9" s="82">
        <v>2025</v>
      </c>
    </row>
    <row r="10" spans="1:14" ht="18.75" thickBot="1">
      <c r="A10" s="10" t="s">
        <v>6</v>
      </c>
      <c r="B10" s="55" t="s">
        <v>106</v>
      </c>
      <c r="C10" s="55"/>
      <c r="D10" s="55"/>
      <c r="E10" s="55"/>
      <c r="F10" s="55"/>
      <c r="G10" s="10" t="s">
        <v>58</v>
      </c>
      <c r="H10" s="55"/>
      <c r="I10" s="55"/>
      <c r="J10" s="55"/>
      <c r="K10" s="55"/>
      <c r="L10" s="55"/>
      <c r="M10" s="55"/>
      <c r="N10" s="55"/>
    </row>
    <row r="11" spans="1:14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71" t="s">
        <v>79</v>
      </c>
    </row>
    <row r="12" spans="1:14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2"/>
    </row>
    <row r="13" spans="1:14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173"/>
    </row>
    <row r="14" spans="1:14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91</v>
      </c>
      <c r="L14" s="26" t="s">
        <v>30</v>
      </c>
      <c r="M14" s="26"/>
      <c r="N14" s="173" t="s">
        <v>80</v>
      </c>
    </row>
    <row r="15" spans="1:14">
      <c r="A15" s="22"/>
      <c r="B15" s="22" t="s">
        <v>32</v>
      </c>
      <c r="C15" s="22" t="s">
        <v>40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92</v>
      </c>
      <c r="L15" s="22" t="s">
        <v>76</v>
      </c>
      <c r="M15" s="22" t="s">
        <v>21</v>
      </c>
      <c r="N15" s="173" t="s">
        <v>81</v>
      </c>
    </row>
    <row r="16" spans="1:14">
      <c r="A16" s="93" t="s">
        <v>9</v>
      </c>
      <c r="B16" s="74">
        <v>0</v>
      </c>
      <c r="C16" s="95">
        <v>0</v>
      </c>
      <c r="D16" s="95">
        <v>0</v>
      </c>
      <c r="E16" s="95">
        <f t="shared" ref="E16:E27" si="0">B16+C16-D16</f>
        <v>0</v>
      </c>
      <c r="F16" s="74">
        <v>0</v>
      </c>
      <c r="G16" s="95">
        <f t="shared" ref="G16:G28" si="1">E16-F16-H16-K16</f>
        <v>0</v>
      </c>
      <c r="H16" s="95">
        <v>0</v>
      </c>
      <c r="I16" s="95">
        <v>0</v>
      </c>
      <c r="J16" s="95">
        <f t="shared" ref="J16:J28" si="2">H16-I16-L16</f>
        <v>0</v>
      </c>
      <c r="K16" s="74">
        <v>0</v>
      </c>
      <c r="L16" s="95">
        <v>0</v>
      </c>
      <c r="M16" s="95">
        <f t="shared" ref="M16:M27" si="3">SUM(K16:L16)</f>
        <v>0</v>
      </c>
      <c r="N16" s="146">
        <f t="shared" ref="N16:N28" si="4">ROUND(+M16/$K$9,3)</f>
        <v>0</v>
      </c>
    </row>
    <row r="17" spans="1:14">
      <c r="A17" s="93" t="s">
        <v>10</v>
      </c>
      <c r="B17" s="74">
        <v>0</v>
      </c>
      <c r="C17" s="95">
        <v>0</v>
      </c>
      <c r="D17" s="95">
        <v>0</v>
      </c>
      <c r="E17" s="95">
        <f t="shared" si="0"/>
        <v>0</v>
      </c>
      <c r="F17" s="74">
        <v>0</v>
      </c>
      <c r="G17" s="95">
        <f t="shared" si="1"/>
        <v>0</v>
      </c>
      <c r="H17" s="95">
        <v>0</v>
      </c>
      <c r="I17" s="95">
        <v>0</v>
      </c>
      <c r="J17" s="95">
        <f t="shared" si="2"/>
        <v>0</v>
      </c>
      <c r="K17" s="74">
        <v>0</v>
      </c>
      <c r="L17" s="95">
        <v>0</v>
      </c>
      <c r="M17" s="95">
        <f t="shared" si="3"/>
        <v>0</v>
      </c>
      <c r="N17" s="146">
        <f t="shared" si="4"/>
        <v>0</v>
      </c>
    </row>
    <row r="18" spans="1:14">
      <c r="A18" s="93" t="s">
        <v>11</v>
      </c>
      <c r="B18" s="74">
        <v>0</v>
      </c>
      <c r="C18" s="95">
        <v>0</v>
      </c>
      <c r="D18" s="95">
        <v>0</v>
      </c>
      <c r="E18" s="95">
        <f t="shared" si="0"/>
        <v>0</v>
      </c>
      <c r="F18" s="74">
        <v>0</v>
      </c>
      <c r="G18" s="95">
        <f t="shared" si="1"/>
        <v>0</v>
      </c>
      <c r="H18" s="95">
        <v>0</v>
      </c>
      <c r="I18" s="95">
        <v>0</v>
      </c>
      <c r="J18" s="95">
        <f t="shared" si="2"/>
        <v>0</v>
      </c>
      <c r="K18" s="74">
        <v>0</v>
      </c>
      <c r="L18" s="95">
        <v>0</v>
      </c>
      <c r="M18" s="95">
        <f t="shared" si="3"/>
        <v>0</v>
      </c>
      <c r="N18" s="146">
        <f t="shared" si="4"/>
        <v>0</v>
      </c>
    </row>
    <row r="19" spans="1:14">
      <c r="A19" s="93" t="s">
        <v>12</v>
      </c>
      <c r="B19" s="74">
        <v>0</v>
      </c>
      <c r="C19" s="95">
        <v>0</v>
      </c>
      <c r="D19" s="95">
        <v>0</v>
      </c>
      <c r="E19" s="95">
        <f t="shared" si="0"/>
        <v>0</v>
      </c>
      <c r="F19" s="74">
        <v>0</v>
      </c>
      <c r="G19" s="95">
        <f t="shared" si="1"/>
        <v>0</v>
      </c>
      <c r="H19" s="95">
        <v>0</v>
      </c>
      <c r="I19" s="95">
        <v>0</v>
      </c>
      <c r="J19" s="95">
        <f t="shared" si="2"/>
        <v>0</v>
      </c>
      <c r="K19" s="74">
        <v>0</v>
      </c>
      <c r="L19" s="95">
        <v>0</v>
      </c>
      <c r="M19" s="95">
        <f t="shared" si="3"/>
        <v>0</v>
      </c>
      <c r="N19" s="146">
        <f t="shared" si="4"/>
        <v>0</v>
      </c>
    </row>
    <row r="20" spans="1:14">
      <c r="A20" s="93" t="s">
        <v>13</v>
      </c>
      <c r="B20" s="74">
        <v>0</v>
      </c>
      <c r="C20" s="95">
        <v>0</v>
      </c>
      <c r="D20" s="95">
        <v>0</v>
      </c>
      <c r="E20" s="95">
        <f t="shared" si="0"/>
        <v>0</v>
      </c>
      <c r="F20" s="74">
        <v>0</v>
      </c>
      <c r="G20" s="95">
        <f t="shared" si="1"/>
        <v>0</v>
      </c>
      <c r="H20" s="95">
        <v>0</v>
      </c>
      <c r="I20" s="95">
        <v>0</v>
      </c>
      <c r="J20" s="95">
        <f t="shared" si="2"/>
        <v>0</v>
      </c>
      <c r="K20" s="74">
        <v>0</v>
      </c>
      <c r="L20" s="95">
        <v>0</v>
      </c>
      <c r="M20" s="95">
        <f t="shared" si="3"/>
        <v>0</v>
      </c>
      <c r="N20" s="146">
        <f t="shared" si="4"/>
        <v>0</v>
      </c>
    </row>
    <row r="21" spans="1:14">
      <c r="A21" s="93" t="s">
        <v>14</v>
      </c>
      <c r="B21" s="74">
        <v>43</v>
      </c>
      <c r="C21" s="95">
        <v>0</v>
      </c>
      <c r="D21" s="95">
        <v>0</v>
      </c>
      <c r="E21" s="95">
        <f t="shared" si="0"/>
        <v>43</v>
      </c>
      <c r="F21" s="168">
        <v>0</v>
      </c>
      <c r="G21" s="95">
        <f t="shared" si="1"/>
        <v>43</v>
      </c>
      <c r="H21" s="95">
        <v>0</v>
      </c>
      <c r="I21" s="95">
        <v>0</v>
      </c>
      <c r="J21" s="95">
        <f t="shared" si="2"/>
        <v>0</v>
      </c>
      <c r="K21" s="74">
        <v>0</v>
      </c>
      <c r="L21" s="95">
        <v>0</v>
      </c>
      <c r="M21" s="95">
        <f t="shared" si="3"/>
        <v>0</v>
      </c>
      <c r="N21" s="146">
        <f t="shared" si="4"/>
        <v>0</v>
      </c>
    </row>
    <row r="22" spans="1:14">
      <c r="A22" s="93" t="s">
        <v>15</v>
      </c>
      <c r="B22" s="74">
        <v>585</v>
      </c>
      <c r="C22" s="95">
        <v>0</v>
      </c>
      <c r="D22" s="95">
        <v>0</v>
      </c>
      <c r="E22" s="95">
        <f t="shared" si="0"/>
        <v>585</v>
      </c>
      <c r="F22" s="168">
        <v>65</v>
      </c>
      <c r="G22" s="95">
        <f t="shared" si="1"/>
        <v>406</v>
      </c>
      <c r="H22" s="95">
        <v>0</v>
      </c>
      <c r="I22" s="95">
        <v>0</v>
      </c>
      <c r="J22" s="95">
        <f t="shared" si="2"/>
        <v>0</v>
      </c>
      <c r="K22" s="74">
        <v>114</v>
      </c>
      <c r="L22" s="95">
        <v>0</v>
      </c>
      <c r="M22" s="95">
        <f t="shared" si="3"/>
        <v>114</v>
      </c>
      <c r="N22" s="146">
        <f t="shared" si="4"/>
        <v>0.214</v>
      </c>
    </row>
    <row r="23" spans="1:14">
      <c r="A23" s="93" t="s">
        <v>16</v>
      </c>
      <c r="B23" s="74">
        <v>433</v>
      </c>
      <c r="C23" s="95">
        <v>0</v>
      </c>
      <c r="D23" s="95">
        <v>0</v>
      </c>
      <c r="E23" s="95">
        <f t="shared" si="0"/>
        <v>433</v>
      </c>
      <c r="F23" s="168">
        <v>40</v>
      </c>
      <c r="G23" s="95">
        <f t="shared" si="1"/>
        <v>252</v>
      </c>
      <c r="H23" s="95">
        <v>0</v>
      </c>
      <c r="I23" s="95">
        <v>0</v>
      </c>
      <c r="J23" s="95">
        <f t="shared" si="2"/>
        <v>0</v>
      </c>
      <c r="K23" s="74">
        <v>141</v>
      </c>
      <c r="L23" s="95">
        <v>0</v>
      </c>
      <c r="M23" s="95">
        <f t="shared" si="3"/>
        <v>141</v>
      </c>
      <c r="N23" s="146">
        <f t="shared" si="4"/>
        <v>0.26500000000000001</v>
      </c>
    </row>
    <row r="24" spans="1:14">
      <c r="A24" s="93" t="s">
        <v>17</v>
      </c>
      <c r="B24" s="74">
        <v>75</v>
      </c>
      <c r="C24" s="95">
        <v>0</v>
      </c>
      <c r="D24" s="95">
        <v>0</v>
      </c>
      <c r="E24" s="95">
        <f t="shared" si="0"/>
        <v>75</v>
      </c>
      <c r="F24" s="168">
        <v>16</v>
      </c>
      <c r="G24" s="95">
        <f t="shared" si="1"/>
        <v>38</v>
      </c>
      <c r="H24" s="95">
        <v>0</v>
      </c>
      <c r="I24" s="95">
        <v>0</v>
      </c>
      <c r="J24" s="95">
        <f t="shared" si="2"/>
        <v>0</v>
      </c>
      <c r="K24" s="74">
        <v>21</v>
      </c>
      <c r="L24" s="95">
        <v>0</v>
      </c>
      <c r="M24" s="95">
        <f t="shared" si="3"/>
        <v>21</v>
      </c>
      <c r="N24" s="146">
        <f t="shared" si="4"/>
        <v>3.9E-2</v>
      </c>
    </row>
    <row r="25" spans="1:14">
      <c r="A25" s="93" t="s">
        <v>18</v>
      </c>
      <c r="B25" s="74">
        <v>0</v>
      </c>
      <c r="C25" s="95">
        <v>0</v>
      </c>
      <c r="D25" s="95">
        <v>0</v>
      </c>
      <c r="E25" s="95">
        <f t="shared" si="0"/>
        <v>0</v>
      </c>
      <c r="F25" s="74">
        <v>0</v>
      </c>
      <c r="G25" s="95">
        <f t="shared" si="1"/>
        <v>0</v>
      </c>
      <c r="H25" s="95">
        <v>0</v>
      </c>
      <c r="I25" s="95">
        <v>0</v>
      </c>
      <c r="J25" s="95">
        <f t="shared" si="2"/>
        <v>0</v>
      </c>
      <c r="K25" s="74">
        <v>0</v>
      </c>
      <c r="L25" s="95">
        <v>0</v>
      </c>
      <c r="M25" s="95">
        <f t="shared" si="3"/>
        <v>0</v>
      </c>
      <c r="N25" s="146">
        <f t="shared" si="4"/>
        <v>0</v>
      </c>
    </row>
    <row r="26" spans="1:14">
      <c r="A26" s="93" t="s">
        <v>19</v>
      </c>
      <c r="B26" s="74">
        <v>0</v>
      </c>
      <c r="C26" s="95">
        <v>0</v>
      </c>
      <c r="D26" s="95">
        <v>0</v>
      </c>
      <c r="E26" s="95">
        <f t="shared" si="0"/>
        <v>0</v>
      </c>
      <c r="F26" s="74">
        <v>0</v>
      </c>
      <c r="G26" s="95">
        <f t="shared" si="1"/>
        <v>0</v>
      </c>
      <c r="H26" s="95">
        <v>0</v>
      </c>
      <c r="I26" s="95">
        <v>0</v>
      </c>
      <c r="J26" s="95">
        <f t="shared" si="2"/>
        <v>0</v>
      </c>
      <c r="K26" s="74">
        <v>0</v>
      </c>
      <c r="L26" s="95">
        <v>0</v>
      </c>
      <c r="M26" s="95">
        <f t="shared" si="3"/>
        <v>0</v>
      </c>
      <c r="N26" s="146">
        <f t="shared" si="4"/>
        <v>0</v>
      </c>
    </row>
    <row r="27" spans="1:14">
      <c r="A27" s="93" t="s">
        <v>20</v>
      </c>
      <c r="B27" s="74">
        <v>0</v>
      </c>
      <c r="C27" s="95">
        <v>0</v>
      </c>
      <c r="D27" s="95">
        <v>0</v>
      </c>
      <c r="E27" s="95">
        <f t="shared" si="0"/>
        <v>0</v>
      </c>
      <c r="F27" s="74">
        <v>0</v>
      </c>
      <c r="G27" s="95">
        <f t="shared" si="1"/>
        <v>0</v>
      </c>
      <c r="H27" s="95">
        <v>0</v>
      </c>
      <c r="I27" s="95">
        <v>0</v>
      </c>
      <c r="J27" s="95">
        <f t="shared" si="2"/>
        <v>0</v>
      </c>
      <c r="K27" s="74">
        <v>0</v>
      </c>
      <c r="L27" s="95">
        <v>0</v>
      </c>
      <c r="M27" s="95">
        <f t="shared" si="3"/>
        <v>0</v>
      </c>
      <c r="N27" s="146">
        <f t="shared" si="4"/>
        <v>0</v>
      </c>
    </row>
    <row r="28" spans="1:14" ht="15.75" thickBot="1">
      <c r="A28" s="117" t="s">
        <v>21</v>
      </c>
      <c r="B28" s="109">
        <f>SUM(B16:B27)</f>
        <v>1136</v>
      </c>
      <c r="C28" s="109">
        <f>SUM(C16:C27)</f>
        <v>0</v>
      </c>
      <c r="D28" s="109">
        <f>SUM(D16:D27)</f>
        <v>0</v>
      </c>
      <c r="E28" s="109">
        <f>SUM(E16:E27)</f>
        <v>1136</v>
      </c>
      <c r="F28" s="109">
        <f>SUM(F16:F27)</f>
        <v>121</v>
      </c>
      <c r="G28" s="109">
        <f t="shared" si="1"/>
        <v>739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276</v>
      </c>
      <c r="L28" s="109">
        <f>SUM(L16:L27)</f>
        <v>0</v>
      </c>
      <c r="M28" s="109">
        <f>SUM(M16:M27)</f>
        <v>276</v>
      </c>
      <c r="N28" s="149">
        <f t="shared" si="4"/>
        <v>0.51800000000000002</v>
      </c>
    </row>
    <row r="29" spans="1:14" ht="15.75" thickTop="1">
      <c r="A29" s="92" t="s">
        <v>22</v>
      </c>
      <c r="B29" s="92"/>
      <c r="C29" s="92"/>
      <c r="D29" s="92"/>
      <c r="E29" s="92">
        <f t="shared" ref="E29:M29" si="5">ROUND(+E28/$K$9,2)</f>
        <v>2.13</v>
      </c>
      <c r="F29" s="92">
        <f t="shared" si="5"/>
        <v>0.23</v>
      </c>
      <c r="G29" s="92">
        <f t="shared" si="5"/>
        <v>1.39</v>
      </c>
      <c r="H29" s="92">
        <f t="shared" si="5"/>
        <v>0</v>
      </c>
      <c r="I29" s="92">
        <f t="shared" si="5"/>
        <v>0</v>
      </c>
      <c r="J29" s="92">
        <f t="shared" si="5"/>
        <v>0</v>
      </c>
      <c r="K29" s="92">
        <f t="shared" si="5"/>
        <v>0.52</v>
      </c>
      <c r="L29" s="92">
        <f t="shared" si="5"/>
        <v>0</v>
      </c>
      <c r="M29" s="92">
        <f t="shared" si="5"/>
        <v>0.52</v>
      </c>
      <c r="N29" s="174"/>
    </row>
    <row r="30" spans="1:14" ht="15.75" thickBot="1">
      <c r="A30" s="93" t="s">
        <v>23</v>
      </c>
      <c r="B30" s="93"/>
      <c r="C30" s="93"/>
      <c r="D30" s="93"/>
      <c r="E30" s="93">
        <f t="shared" ref="E30:L30" si="6">E28/$E$28*100</f>
        <v>100</v>
      </c>
      <c r="F30" s="98">
        <f t="shared" si="6"/>
        <v>10.651408450704224</v>
      </c>
      <c r="G30" s="98">
        <f t="shared" si="6"/>
        <v>65.052816901408448</v>
      </c>
      <c r="H30" s="98">
        <f t="shared" si="6"/>
        <v>0</v>
      </c>
      <c r="I30" s="98">
        <f t="shared" si="6"/>
        <v>0</v>
      </c>
      <c r="J30" s="98">
        <f t="shared" si="6"/>
        <v>0</v>
      </c>
      <c r="K30" s="98">
        <f t="shared" si="6"/>
        <v>24.295774647887324</v>
      </c>
      <c r="L30" s="98">
        <f t="shared" si="6"/>
        <v>0</v>
      </c>
      <c r="M30" s="98">
        <f>M28/$E$28*100</f>
        <v>24.295774647887324</v>
      </c>
      <c r="N30" s="149"/>
    </row>
    <row r="31" spans="1:14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4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4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4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  <c r="M34" s="89"/>
      <c r="N34" s="89"/>
    </row>
    <row r="35" spans="1:14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4">
      <c r="A36" s="64"/>
      <c r="B36" s="89"/>
      <c r="C36" s="89" t="s">
        <v>0</v>
      </c>
      <c r="D36" s="89" t="s">
        <v>0</v>
      </c>
      <c r="E36" s="89" t="s">
        <v>0</v>
      </c>
      <c r="F36" s="89"/>
      <c r="G36" s="89"/>
      <c r="H36" s="89"/>
      <c r="I36" s="23"/>
      <c r="J36" s="89"/>
      <c r="K36" s="89"/>
      <c r="L36" s="89"/>
      <c r="M36" s="89"/>
      <c r="N36" s="89"/>
    </row>
    <row r="37" spans="1:14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</row>
    <row r="40" spans="1:14">
      <c r="A40" s="169" t="s">
        <v>189</v>
      </c>
    </row>
    <row r="41" spans="1:14" ht="23.25">
      <c r="B41" s="125"/>
      <c r="C41" s="125"/>
      <c r="D41" s="125"/>
      <c r="E41" s="125"/>
      <c r="F41" s="125"/>
      <c r="G41" s="125"/>
      <c r="H41" s="125"/>
    </row>
  </sheetData>
  <phoneticPr fontId="0" type="noConversion"/>
  <pageMargins left="0.5" right="0.5" top="0.5" bottom="0.5" header="0" footer="0"/>
  <pageSetup scale="8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43"/>
  <sheetViews>
    <sheetView showOutlineSymbols="0" zoomScale="87" zoomScaleNormal="87" workbookViewId="0">
      <selection activeCell="R22" sqref="R22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384" width="9.6640625" style="1"/>
  </cols>
  <sheetData>
    <row r="1" spans="1:14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4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4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4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8">
      <c r="A8" s="8" t="s">
        <v>4</v>
      </c>
      <c r="B8" s="2" t="s">
        <v>104</v>
      </c>
      <c r="C8" s="2"/>
      <c r="D8" s="2"/>
      <c r="E8" s="2"/>
      <c r="F8" s="2"/>
      <c r="G8" s="8" t="s">
        <v>56</v>
      </c>
      <c r="H8" s="2"/>
      <c r="I8" s="2" t="s">
        <v>90</v>
      </c>
      <c r="J8" s="2"/>
      <c r="K8" s="2"/>
      <c r="L8" s="2"/>
      <c r="M8" s="2"/>
      <c r="N8" s="2"/>
    </row>
    <row r="9" spans="1:14" ht="18">
      <c r="A9" s="10" t="s">
        <v>5</v>
      </c>
      <c r="B9" s="11" t="s">
        <v>26</v>
      </c>
      <c r="C9" s="11"/>
      <c r="D9" s="11"/>
      <c r="E9" s="11"/>
      <c r="F9" s="11"/>
      <c r="G9" s="10" t="s">
        <v>57</v>
      </c>
      <c r="H9" s="11"/>
      <c r="I9" s="11"/>
      <c r="J9" s="11"/>
      <c r="K9" s="80">
        <v>1324</v>
      </c>
      <c r="L9" s="11"/>
      <c r="M9" s="10" t="s">
        <v>77</v>
      </c>
      <c r="N9" s="81">
        <v>2025</v>
      </c>
    </row>
    <row r="10" spans="1:14" ht="18">
      <c r="A10" s="10" t="s">
        <v>6</v>
      </c>
      <c r="B10" s="11" t="s">
        <v>86</v>
      </c>
      <c r="C10" s="11"/>
      <c r="D10" s="11"/>
      <c r="E10" s="11"/>
      <c r="F10" s="11"/>
      <c r="G10" s="10" t="s">
        <v>58</v>
      </c>
      <c r="H10" s="11"/>
      <c r="I10" s="11"/>
      <c r="J10" s="11"/>
      <c r="K10" s="11"/>
      <c r="L10" s="11"/>
      <c r="M10" s="11"/>
      <c r="N10" s="11"/>
    </row>
    <row r="11" spans="1:14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71" t="s">
        <v>79</v>
      </c>
    </row>
    <row r="12" spans="1:14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2"/>
    </row>
    <row r="13" spans="1:14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173"/>
    </row>
    <row r="14" spans="1:14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91</v>
      </c>
      <c r="L14" s="26" t="s">
        <v>30</v>
      </c>
      <c r="M14" s="26"/>
      <c r="N14" s="173" t="s">
        <v>80</v>
      </c>
    </row>
    <row r="15" spans="1:14">
      <c r="A15" s="22"/>
      <c r="B15" s="22" t="s">
        <v>32</v>
      </c>
      <c r="C15" s="22" t="s">
        <v>40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92</v>
      </c>
      <c r="L15" s="22" t="s">
        <v>76</v>
      </c>
      <c r="M15" s="22" t="s">
        <v>21</v>
      </c>
      <c r="N15" s="173" t="s">
        <v>81</v>
      </c>
    </row>
    <row r="16" spans="1:14">
      <c r="A16" s="93" t="s">
        <v>9</v>
      </c>
      <c r="B16" s="73">
        <v>0</v>
      </c>
      <c r="C16" s="94">
        <v>0</v>
      </c>
      <c r="D16" s="94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94">
        <v>0</v>
      </c>
      <c r="I16" s="94">
        <v>0</v>
      </c>
      <c r="J16" s="95">
        <f t="shared" ref="J16:J28" si="2">H16-I16-L16</f>
        <v>0</v>
      </c>
      <c r="K16" s="73">
        <v>0</v>
      </c>
      <c r="L16" s="94">
        <v>0</v>
      </c>
      <c r="M16" s="95">
        <f t="shared" ref="M16:M27" si="3">SUM(K16:L16)</f>
        <v>0</v>
      </c>
      <c r="N16" s="146">
        <f t="shared" ref="N16:N28" si="4">ROUND(+M16/$K$9,3)</f>
        <v>0</v>
      </c>
    </row>
    <row r="17" spans="1:14">
      <c r="A17" s="93" t="s">
        <v>10</v>
      </c>
      <c r="B17" s="73">
        <v>0</v>
      </c>
      <c r="C17" s="94">
        <v>0</v>
      </c>
      <c r="D17" s="94">
        <v>0</v>
      </c>
      <c r="E17" s="95">
        <f t="shared" si="0"/>
        <v>0</v>
      </c>
      <c r="F17" s="73">
        <v>0</v>
      </c>
      <c r="G17" s="95">
        <f t="shared" si="1"/>
        <v>0</v>
      </c>
      <c r="H17" s="94">
        <v>0</v>
      </c>
      <c r="I17" s="94">
        <v>0</v>
      </c>
      <c r="J17" s="95">
        <f t="shared" si="2"/>
        <v>0</v>
      </c>
      <c r="K17" s="73">
        <v>0</v>
      </c>
      <c r="L17" s="94">
        <v>0</v>
      </c>
      <c r="M17" s="95">
        <f t="shared" si="3"/>
        <v>0</v>
      </c>
      <c r="N17" s="146">
        <f t="shared" si="4"/>
        <v>0</v>
      </c>
    </row>
    <row r="18" spans="1:14">
      <c r="A18" s="93" t="s">
        <v>11</v>
      </c>
      <c r="B18" s="73">
        <v>0</v>
      </c>
      <c r="C18" s="94">
        <v>0</v>
      </c>
      <c r="D18" s="94">
        <v>0</v>
      </c>
      <c r="E18" s="95">
        <f t="shared" si="0"/>
        <v>0</v>
      </c>
      <c r="F18" s="73">
        <v>0</v>
      </c>
      <c r="G18" s="95">
        <f t="shared" si="1"/>
        <v>0</v>
      </c>
      <c r="H18" s="94">
        <v>0</v>
      </c>
      <c r="I18" s="94">
        <v>0</v>
      </c>
      <c r="J18" s="95">
        <f t="shared" si="2"/>
        <v>0</v>
      </c>
      <c r="K18" s="73">
        <v>0</v>
      </c>
      <c r="L18" s="94">
        <v>0</v>
      </c>
      <c r="M18" s="95">
        <f t="shared" si="3"/>
        <v>0</v>
      </c>
      <c r="N18" s="146">
        <f t="shared" si="4"/>
        <v>0</v>
      </c>
    </row>
    <row r="19" spans="1:14">
      <c r="A19" s="93" t="s">
        <v>12</v>
      </c>
      <c r="B19" s="73">
        <v>0</v>
      </c>
      <c r="C19" s="94">
        <v>0</v>
      </c>
      <c r="D19" s="94">
        <v>0</v>
      </c>
      <c r="E19" s="95">
        <f t="shared" si="0"/>
        <v>0</v>
      </c>
      <c r="F19" s="73">
        <v>0</v>
      </c>
      <c r="G19" s="95">
        <f t="shared" si="1"/>
        <v>0</v>
      </c>
      <c r="H19" s="94">
        <v>0</v>
      </c>
      <c r="I19" s="94">
        <v>0</v>
      </c>
      <c r="J19" s="95">
        <f t="shared" si="2"/>
        <v>0</v>
      </c>
      <c r="K19" s="73">
        <v>0</v>
      </c>
      <c r="L19" s="94">
        <v>0</v>
      </c>
      <c r="M19" s="95">
        <f t="shared" si="3"/>
        <v>0</v>
      </c>
      <c r="N19" s="146">
        <f t="shared" si="4"/>
        <v>0</v>
      </c>
    </row>
    <row r="20" spans="1:14">
      <c r="A20" s="93" t="s">
        <v>13</v>
      </c>
      <c r="B20" s="73">
        <v>0</v>
      </c>
      <c r="C20" s="94">
        <v>0</v>
      </c>
      <c r="D20" s="94">
        <v>0</v>
      </c>
      <c r="E20" s="95">
        <f t="shared" si="0"/>
        <v>0</v>
      </c>
      <c r="F20" s="73">
        <v>0</v>
      </c>
      <c r="G20" s="95">
        <f t="shared" si="1"/>
        <v>0</v>
      </c>
      <c r="H20" s="94">
        <v>0</v>
      </c>
      <c r="I20" s="94">
        <v>0</v>
      </c>
      <c r="J20" s="95">
        <f t="shared" si="2"/>
        <v>0</v>
      </c>
      <c r="K20" s="73">
        <v>0</v>
      </c>
      <c r="L20" s="94">
        <v>0</v>
      </c>
      <c r="M20" s="95">
        <f t="shared" si="3"/>
        <v>0</v>
      </c>
      <c r="N20" s="146">
        <f t="shared" si="4"/>
        <v>0</v>
      </c>
    </row>
    <row r="21" spans="1:14">
      <c r="A21" s="93" t="s">
        <v>14</v>
      </c>
      <c r="B21" s="73">
        <v>28</v>
      </c>
      <c r="C21" s="94">
        <v>0</v>
      </c>
      <c r="D21" s="94">
        <v>0</v>
      </c>
      <c r="E21" s="95">
        <f t="shared" si="0"/>
        <v>28</v>
      </c>
      <c r="F21" s="168">
        <v>0</v>
      </c>
      <c r="G21" s="95">
        <f t="shared" si="1"/>
        <v>28</v>
      </c>
      <c r="H21" s="94">
        <v>0</v>
      </c>
      <c r="I21" s="94">
        <v>0</v>
      </c>
      <c r="J21" s="95">
        <f t="shared" si="2"/>
        <v>0</v>
      </c>
      <c r="K21" s="73">
        <v>0</v>
      </c>
      <c r="L21" s="94">
        <v>0</v>
      </c>
      <c r="M21" s="95">
        <f t="shared" si="3"/>
        <v>0</v>
      </c>
      <c r="N21" s="146">
        <f t="shared" si="4"/>
        <v>0</v>
      </c>
    </row>
    <row r="22" spans="1:14">
      <c r="A22" s="93" t="s">
        <v>15</v>
      </c>
      <c r="B22" s="73">
        <v>668</v>
      </c>
      <c r="C22" s="94">
        <v>0</v>
      </c>
      <c r="D22" s="94">
        <v>0</v>
      </c>
      <c r="E22" s="95">
        <f t="shared" si="0"/>
        <v>668</v>
      </c>
      <c r="F22" s="168">
        <v>77</v>
      </c>
      <c r="G22" s="95">
        <f t="shared" si="1"/>
        <v>414</v>
      </c>
      <c r="H22" s="94">
        <v>0</v>
      </c>
      <c r="I22" s="94">
        <v>0</v>
      </c>
      <c r="J22" s="95">
        <f t="shared" si="2"/>
        <v>0</v>
      </c>
      <c r="K22" s="73">
        <v>177</v>
      </c>
      <c r="L22" s="94">
        <v>0</v>
      </c>
      <c r="M22" s="95">
        <f t="shared" si="3"/>
        <v>177</v>
      </c>
      <c r="N22" s="146">
        <f t="shared" si="4"/>
        <v>0.13400000000000001</v>
      </c>
    </row>
    <row r="23" spans="1:14">
      <c r="A23" s="93" t="s">
        <v>16</v>
      </c>
      <c r="B23" s="73">
        <v>579</v>
      </c>
      <c r="C23" s="94">
        <v>0</v>
      </c>
      <c r="D23" s="94">
        <v>0</v>
      </c>
      <c r="E23" s="95">
        <f t="shared" si="0"/>
        <v>579</v>
      </c>
      <c r="F23" s="168">
        <v>60</v>
      </c>
      <c r="G23" s="95">
        <f t="shared" si="1"/>
        <v>197</v>
      </c>
      <c r="H23" s="94">
        <v>0</v>
      </c>
      <c r="I23" s="94">
        <v>0</v>
      </c>
      <c r="J23" s="95">
        <f t="shared" si="2"/>
        <v>0</v>
      </c>
      <c r="K23" s="73">
        <v>322</v>
      </c>
      <c r="L23" s="94">
        <v>0</v>
      </c>
      <c r="M23" s="95">
        <f t="shared" si="3"/>
        <v>322</v>
      </c>
      <c r="N23" s="146">
        <f t="shared" si="4"/>
        <v>0.24299999999999999</v>
      </c>
    </row>
    <row r="24" spans="1:14">
      <c r="A24" s="93" t="s">
        <v>17</v>
      </c>
      <c r="B24" s="73">
        <v>137</v>
      </c>
      <c r="C24" s="94">
        <v>0</v>
      </c>
      <c r="D24" s="94">
        <v>0</v>
      </c>
      <c r="E24" s="95">
        <f t="shared" si="0"/>
        <v>137</v>
      </c>
      <c r="F24" s="168">
        <v>22</v>
      </c>
      <c r="G24" s="95">
        <f t="shared" si="1"/>
        <v>61</v>
      </c>
      <c r="H24" s="94">
        <v>0</v>
      </c>
      <c r="I24" s="94">
        <v>0</v>
      </c>
      <c r="J24" s="95">
        <f t="shared" si="2"/>
        <v>0</v>
      </c>
      <c r="K24" s="73">
        <v>54</v>
      </c>
      <c r="L24" s="94">
        <v>0</v>
      </c>
      <c r="M24" s="95">
        <f t="shared" si="3"/>
        <v>54</v>
      </c>
      <c r="N24" s="146">
        <f t="shared" si="4"/>
        <v>4.1000000000000002E-2</v>
      </c>
    </row>
    <row r="25" spans="1:14">
      <c r="A25" s="93" t="s">
        <v>18</v>
      </c>
      <c r="B25" s="73">
        <v>0</v>
      </c>
      <c r="C25" s="94">
        <v>0</v>
      </c>
      <c r="D25" s="94">
        <v>0</v>
      </c>
      <c r="E25" s="95">
        <f t="shared" si="0"/>
        <v>0</v>
      </c>
      <c r="F25" s="73">
        <v>0</v>
      </c>
      <c r="G25" s="95">
        <f t="shared" si="1"/>
        <v>0</v>
      </c>
      <c r="H25" s="94">
        <v>0</v>
      </c>
      <c r="I25" s="94">
        <v>0</v>
      </c>
      <c r="J25" s="95">
        <f t="shared" si="2"/>
        <v>0</v>
      </c>
      <c r="K25" s="73">
        <v>0</v>
      </c>
      <c r="L25" s="94">
        <v>0</v>
      </c>
      <c r="M25" s="95">
        <f t="shared" si="3"/>
        <v>0</v>
      </c>
      <c r="N25" s="146">
        <f t="shared" si="4"/>
        <v>0</v>
      </c>
    </row>
    <row r="26" spans="1:14">
      <c r="A26" s="93" t="s">
        <v>19</v>
      </c>
      <c r="B26" s="73">
        <v>0</v>
      </c>
      <c r="C26" s="94">
        <v>0</v>
      </c>
      <c r="D26" s="94">
        <v>0</v>
      </c>
      <c r="E26" s="95">
        <f t="shared" si="0"/>
        <v>0</v>
      </c>
      <c r="F26" s="73">
        <v>0</v>
      </c>
      <c r="G26" s="95">
        <f t="shared" si="1"/>
        <v>0</v>
      </c>
      <c r="H26" s="94">
        <v>0</v>
      </c>
      <c r="I26" s="94">
        <v>0</v>
      </c>
      <c r="J26" s="95">
        <f t="shared" si="2"/>
        <v>0</v>
      </c>
      <c r="K26" s="73">
        <v>0</v>
      </c>
      <c r="L26" s="94">
        <v>0</v>
      </c>
      <c r="M26" s="95">
        <f t="shared" si="3"/>
        <v>0</v>
      </c>
      <c r="N26" s="146">
        <f t="shared" si="4"/>
        <v>0</v>
      </c>
    </row>
    <row r="27" spans="1:14">
      <c r="A27" s="93" t="s">
        <v>20</v>
      </c>
      <c r="B27" s="73">
        <v>0</v>
      </c>
      <c r="C27" s="94">
        <v>0</v>
      </c>
      <c r="D27" s="94">
        <v>0</v>
      </c>
      <c r="E27" s="95">
        <f t="shared" si="0"/>
        <v>0</v>
      </c>
      <c r="F27" s="73">
        <v>0</v>
      </c>
      <c r="G27" s="95">
        <f t="shared" si="1"/>
        <v>0</v>
      </c>
      <c r="H27" s="94">
        <v>0</v>
      </c>
      <c r="I27" s="94">
        <v>0</v>
      </c>
      <c r="J27" s="95">
        <f t="shared" si="2"/>
        <v>0</v>
      </c>
      <c r="K27" s="73">
        <v>0</v>
      </c>
      <c r="L27" s="94">
        <v>0</v>
      </c>
      <c r="M27" s="95">
        <f t="shared" si="3"/>
        <v>0</v>
      </c>
      <c r="N27" s="147">
        <f t="shared" si="4"/>
        <v>0</v>
      </c>
    </row>
    <row r="28" spans="1:14" ht="15.75" thickBot="1">
      <c r="A28" s="93" t="s">
        <v>21</v>
      </c>
      <c r="B28" s="109">
        <f>SUM(B16:B27)</f>
        <v>1412</v>
      </c>
      <c r="C28" s="109">
        <f>SUM(C16:C27)</f>
        <v>0</v>
      </c>
      <c r="D28" s="109">
        <f>SUM(D16:D27)</f>
        <v>0</v>
      </c>
      <c r="E28" s="109">
        <f>SUM(E16:E27)</f>
        <v>1412</v>
      </c>
      <c r="F28" s="109">
        <f>SUM(F16:F27)</f>
        <v>159</v>
      </c>
      <c r="G28" s="109">
        <f t="shared" si="1"/>
        <v>700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553</v>
      </c>
      <c r="L28" s="109">
        <f>SUM(L16:L27)</f>
        <v>0</v>
      </c>
      <c r="M28" s="109">
        <f>SUM(M16:M27)</f>
        <v>553</v>
      </c>
      <c r="N28" s="149">
        <f t="shared" si="4"/>
        <v>0.41799999999999998</v>
      </c>
    </row>
    <row r="29" spans="1:14" ht="15.75" thickTop="1">
      <c r="A29" s="91" t="s">
        <v>22</v>
      </c>
      <c r="B29" s="92"/>
      <c r="C29" s="92"/>
      <c r="D29" s="92"/>
      <c r="E29" s="112">
        <f t="shared" ref="E29:M29" si="5">ROUND(+E28/$K$9,2)</f>
        <v>1.07</v>
      </c>
      <c r="F29" s="112">
        <f t="shared" si="5"/>
        <v>0.12</v>
      </c>
      <c r="G29" s="112">
        <f t="shared" si="5"/>
        <v>0.53</v>
      </c>
      <c r="H29" s="112">
        <f t="shared" si="5"/>
        <v>0</v>
      </c>
      <c r="I29" s="112">
        <f t="shared" si="5"/>
        <v>0</v>
      </c>
      <c r="J29" s="112">
        <f t="shared" si="5"/>
        <v>0</v>
      </c>
      <c r="K29" s="112">
        <f t="shared" si="5"/>
        <v>0.42</v>
      </c>
      <c r="L29" s="112">
        <f t="shared" si="5"/>
        <v>0</v>
      </c>
      <c r="M29" s="112">
        <f t="shared" si="5"/>
        <v>0.42</v>
      </c>
      <c r="N29" s="148"/>
    </row>
    <row r="30" spans="1:14" ht="15.75" thickBot="1">
      <c r="A30" s="93" t="s">
        <v>23</v>
      </c>
      <c r="B30" s="93"/>
      <c r="C30" s="93"/>
      <c r="D30" s="93"/>
      <c r="E30" s="98">
        <f t="shared" ref="E30:L30" si="6">E28/$E$28*100</f>
        <v>100</v>
      </c>
      <c r="F30" s="98">
        <f t="shared" si="6"/>
        <v>11.260623229461757</v>
      </c>
      <c r="G30" s="98">
        <f t="shared" si="6"/>
        <v>49.575070821529742</v>
      </c>
      <c r="H30" s="98">
        <f t="shared" si="6"/>
        <v>0</v>
      </c>
      <c r="I30" s="98">
        <f t="shared" si="6"/>
        <v>0</v>
      </c>
      <c r="J30" s="98">
        <f t="shared" si="6"/>
        <v>0</v>
      </c>
      <c r="K30" s="98">
        <f t="shared" si="6"/>
        <v>39.164305949008501</v>
      </c>
      <c r="L30" s="98">
        <f t="shared" si="6"/>
        <v>0</v>
      </c>
      <c r="M30" s="98">
        <f>M28/$E$28*100</f>
        <v>39.164305949008501</v>
      </c>
      <c r="N30" s="149"/>
    </row>
    <row r="31" spans="1:14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4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4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4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  <c r="M34" s="89"/>
      <c r="N34" s="89"/>
    </row>
    <row r="35" spans="1:14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4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9"/>
      <c r="I36" s="23"/>
      <c r="J36" s="89"/>
      <c r="K36" s="89"/>
      <c r="L36" s="89"/>
      <c r="M36" s="89"/>
      <c r="N36" s="89"/>
    </row>
    <row r="37" spans="1:14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  <c r="M37" s="89"/>
      <c r="N37" s="89"/>
    </row>
    <row r="40" spans="1:14">
      <c r="A40" s="169" t="s">
        <v>189</v>
      </c>
    </row>
    <row r="43" spans="1:14" ht="23.25">
      <c r="B43" s="125"/>
      <c r="C43" s="125"/>
      <c r="D43" s="125"/>
      <c r="E43" s="125"/>
      <c r="F43" s="125"/>
      <c r="G43" s="125"/>
      <c r="H43" s="125"/>
    </row>
  </sheetData>
  <phoneticPr fontId="0" type="noConversion"/>
  <pageMargins left="0.5" right="0.5" top="0.5" bottom="0.5" header="0" footer="0"/>
  <pageSetup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40"/>
  <sheetViews>
    <sheetView showOutlineSymbols="0" zoomScale="87" zoomScaleNormal="87" workbookViewId="0">
      <selection activeCell="R22" sqref="R22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384" width="9.6640625" style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4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4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4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8">
      <c r="A8" s="8" t="s">
        <v>4</v>
      </c>
      <c r="B8" s="3" t="s">
        <v>171</v>
      </c>
      <c r="C8" s="3"/>
      <c r="D8" s="3"/>
      <c r="E8" s="3"/>
      <c r="F8" s="3"/>
      <c r="G8" s="8" t="s">
        <v>56</v>
      </c>
      <c r="H8" s="3"/>
      <c r="I8" s="3" t="s">
        <v>90</v>
      </c>
      <c r="J8" s="3"/>
      <c r="K8" s="3"/>
      <c r="L8" s="3"/>
      <c r="M8" s="3"/>
      <c r="N8" s="3"/>
    </row>
    <row r="9" spans="1:14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70">
        <v>6210</v>
      </c>
      <c r="L9" s="55"/>
      <c r="M9" s="10" t="s">
        <v>77</v>
      </c>
      <c r="N9" s="82">
        <v>2025</v>
      </c>
    </row>
    <row r="10" spans="1:14" ht="18.75" thickBot="1">
      <c r="A10" s="10" t="s">
        <v>6</v>
      </c>
      <c r="B10" s="55" t="s">
        <v>86</v>
      </c>
      <c r="C10" s="55"/>
      <c r="D10" s="55"/>
      <c r="E10" s="55"/>
      <c r="F10" s="55"/>
      <c r="G10" s="10" t="s">
        <v>58</v>
      </c>
      <c r="H10" s="55"/>
      <c r="I10" s="55"/>
      <c r="J10" s="55"/>
      <c r="K10" s="144"/>
      <c r="L10" s="55"/>
      <c r="M10" s="55"/>
      <c r="N10" s="55"/>
    </row>
    <row r="11" spans="1:14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71" t="s">
        <v>79</v>
      </c>
    </row>
    <row r="12" spans="1:14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2"/>
    </row>
    <row r="13" spans="1:14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173"/>
    </row>
    <row r="14" spans="1:14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91</v>
      </c>
      <c r="L14" s="26" t="s">
        <v>30</v>
      </c>
      <c r="M14" s="26"/>
      <c r="N14" s="173" t="s">
        <v>80</v>
      </c>
    </row>
    <row r="15" spans="1:14">
      <c r="A15" s="85"/>
      <c r="B15" s="85" t="s">
        <v>32</v>
      </c>
      <c r="C15" s="85" t="s">
        <v>40</v>
      </c>
      <c r="D15" s="85" t="s">
        <v>32</v>
      </c>
      <c r="E15" s="85"/>
      <c r="F15" s="85" t="s">
        <v>55</v>
      </c>
      <c r="G15" s="85" t="s">
        <v>60</v>
      </c>
      <c r="H15" s="85" t="s">
        <v>62</v>
      </c>
      <c r="I15" s="145"/>
      <c r="J15" s="85"/>
      <c r="K15" s="85" t="s">
        <v>92</v>
      </c>
      <c r="L15" s="85" t="s">
        <v>76</v>
      </c>
      <c r="M15" s="85" t="s">
        <v>21</v>
      </c>
      <c r="N15" s="176" t="s">
        <v>81</v>
      </c>
    </row>
    <row r="16" spans="1:14">
      <c r="A16" s="93" t="s">
        <v>9</v>
      </c>
      <c r="B16" s="74">
        <v>0</v>
      </c>
      <c r="C16" s="95">
        <v>0</v>
      </c>
      <c r="D16" s="95">
        <v>0</v>
      </c>
      <c r="E16" s="95">
        <f t="shared" ref="E16:E27" si="0">B16+C16-D16</f>
        <v>0</v>
      </c>
      <c r="F16" s="74">
        <v>0</v>
      </c>
      <c r="G16" s="95">
        <f t="shared" ref="G16:G28" si="1">E16-F16-H16-K16</f>
        <v>0</v>
      </c>
      <c r="H16" s="95">
        <v>0</v>
      </c>
      <c r="I16" s="95">
        <v>0</v>
      </c>
      <c r="J16" s="95">
        <f t="shared" ref="J16:J28" si="2">H16-I16-L16</f>
        <v>0</v>
      </c>
      <c r="K16" s="74">
        <v>0</v>
      </c>
      <c r="L16" s="95">
        <v>0</v>
      </c>
      <c r="M16" s="95">
        <f t="shared" ref="M16:M27" si="3">SUM(K16:L16)</f>
        <v>0</v>
      </c>
      <c r="N16" s="146">
        <f t="shared" ref="N16:N28" si="4">ROUND(+M16/$K$9,3)</f>
        <v>0</v>
      </c>
    </row>
    <row r="17" spans="1:14">
      <c r="A17" s="93" t="s">
        <v>10</v>
      </c>
      <c r="B17" s="74">
        <v>0</v>
      </c>
      <c r="C17" s="95">
        <v>0</v>
      </c>
      <c r="D17" s="95">
        <v>0</v>
      </c>
      <c r="E17" s="95">
        <f t="shared" si="0"/>
        <v>0</v>
      </c>
      <c r="F17" s="74">
        <v>0</v>
      </c>
      <c r="G17" s="95">
        <f t="shared" si="1"/>
        <v>0</v>
      </c>
      <c r="H17" s="95">
        <v>0</v>
      </c>
      <c r="I17" s="95">
        <v>0</v>
      </c>
      <c r="J17" s="95">
        <f t="shared" si="2"/>
        <v>0</v>
      </c>
      <c r="K17" s="74">
        <v>0</v>
      </c>
      <c r="L17" s="95">
        <v>0</v>
      </c>
      <c r="M17" s="95">
        <f t="shared" si="3"/>
        <v>0</v>
      </c>
      <c r="N17" s="146">
        <f t="shared" si="4"/>
        <v>0</v>
      </c>
    </row>
    <row r="18" spans="1:14">
      <c r="A18" s="93" t="s">
        <v>11</v>
      </c>
      <c r="B18" s="74">
        <v>0</v>
      </c>
      <c r="C18" s="95">
        <v>0</v>
      </c>
      <c r="D18" s="95">
        <v>0</v>
      </c>
      <c r="E18" s="95">
        <f t="shared" si="0"/>
        <v>0</v>
      </c>
      <c r="F18" s="74">
        <v>0</v>
      </c>
      <c r="G18" s="95">
        <f t="shared" si="1"/>
        <v>0</v>
      </c>
      <c r="H18" s="95">
        <v>0</v>
      </c>
      <c r="I18" s="95">
        <v>0</v>
      </c>
      <c r="J18" s="95">
        <f t="shared" si="2"/>
        <v>0</v>
      </c>
      <c r="K18" s="74">
        <v>0</v>
      </c>
      <c r="L18" s="95">
        <v>0</v>
      </c>
      <c r="M18" s="95">
        <f t="shared" si="3"/>
        <v>0</v>
      </c>
      <c r="N18" s="146">
        <f t="shared" si="4"/>
        <v>0</v>
      </c>
    </row>
    <row r="19" spans="1:14">
      <c r="A19" s="93" t="s">
        <v>12</v>
      </c>
      <c r="B19" s="74">
        <v>0</v>
      </c>
      <c r="C19" s="95">
        <v>0</v>
      </c>
      <c r="D19" s="95">
        <v>0</v>
      </c>
      <c r="E19" s="95">
        <f t="shared" si="0"/>
        <v>0</v>
      </c>
      <c r="F19" s="74">
        <v>0</v>
      </c>
      <c r="G19" s="95">
        <f t="shared" si="1"/>
        <v>0</v>
      </c>
      <c r="H19" s="95">
        <v>0</v>
      </c>
      <c r="I19" s="95">
        <v>0</v>
      </c>
      <c r="J19" s="95">
        <f t="shared" si="2"/>
        <v>0</v>
      </c>
      <c r="K19" s="74">
        <v>0</v>
      </c>
      <c r="L19" s="95">
        <v>0</v>
      </c>
      <c r="M19" s="95">
        <f t="shared" si="3"/>
        <v>0</v>
      </c>
      <c r="N19" s="146">
        <f t="shared" si="4"/>
        <v>0</v>
      </c>
    </row>
    <row r="20" spans="1:14">
      <c r="A20" s="93" t="s">
        <v>13</v>
      </c>
      <c r="B20" s="74">
        <v>27</v>
      </c>
      <c r="C20" s="95">
        <v>0</v>
      </c>
      <c r="D20" s="95">
        <v>0</v>
      </c>
      <c r="E20" s="95">
        <f t="shared" si="0"/>
        <v>27</v>
      </c>
      <c r="F20" s="74">
        <v>0</v>
      </c>
      <c r="G20" s="95">
        <f t="shared" si="1"/>
        <v>27</v>
      </c>
      <c r="H20" s="95">
        <v>0</v>
      </c>
      <c r="I20" s="95">
        <v>0</v>
      </c>
      <c r="J20" s="95">
        <f t="shared" si="2"/>
        <v>0</v>
      </c>
      <c r="K20" s="74">
        <v>0</v>
      </c>
      <c r="L20" s="95">
        <v>0</v>
      </c>
      <c r="M20" s="95">
        <f t="shared" si="3"/>
        <v>0</v>
      </c>
      <c r="N20" s="146">
        <f t="shared" si="4"/>
        <v>0</v>
      </c>
    </row>
    <row r="21" spans="1:14">
      <c r="A21" s="93" t="s">
        <v>14</v>
      </c>
      <c r="B21" s="74">
        <v>1021</v>
      </c>
      <c r="C21" s="95">
        <v>0</v>
      </c>
      <c r="D21" s="95">
        <v>0</v>
      </c>
      <c r="E21" s="95">
        <f t="shared" si="0"/>
        <v>1021</v>
      </c>
      <c r="F21" s="168">
        <v>0</v>
      </c>
      <c r="G21" s="95">
        <f t="shared" si="1"/>
        <v>1019</v>
      </c>
      <c r="H21" s="95">
        <v>0</v>
      </c>
      <c r="I21" s="95">
        <v>0</v>
      </c>
      <c r="J21" s="95">
        <f t="shared" si="2"/>
        <v>0</v>
      </c>
      <c r="K21" s="74">
        <v>2</v>
      </c>
      <c r="L21" s="95">
        <v>0</v>
      </c>
      <c r="M21" s="95">
        <f t="shared" si="3"/>
        <v>2</v>
      </c>
      <c r="N21" s="146">
        <f t="shared" si="4"/>
        <v>0</v>
      </c>
    </row>
    <row r="22" spans="1:14">
      <c r="A22" s="93" t="s">
        <v>15</v>
      </c>
      <c r="B22" s="74">
        <v>2468</v>
      </c>
      <c r="C22" s="95">
        <v>0</v>
      </c>
      <c r="D22" s="95">
        <v>0</v>
      </c>
      <c r="E22" s="95">
        <f t="shared" si="0"/>
        <v>2468</v>
      </c>
      <c r="F22" s="168">
        <v>0</v>
      </c>
      <c r="G22" s="95">
        <f t="shared" si="1"/>
        <v>1971</v>
      </c>
      <c r="H22" s="95">
        <v>0</v>
      </c>
      <c r="I22" s="95">
        <v>0</v>
      </c>
      <c r="J22" s="95">
        <f t="shared" si="2"/>
        <v>0</v>
      </c>
      <c r="K22" s="74">
        <v>497</v>
      </c>
      <c r="L22" s="95">
        <v>0</v>
      </c>
      <c r="M22" s="95">
        <f t="shared" si="3"/>
        <v>497</v>
      </c>
      <c r="N22" s="146">
        <f t="shared" si="4"/>
        <v>0.08</v>
      </c>
    </row>
    <row r="23" spans="1:14">
      <c r="A23" s="93" t="s">
        <v>16</v>
      </c>
      <c r="B23" s="74">
        <v>3525</v>
      </c>
      <c r="C23" s="95">
        <v>0</v>
      </c>
      <c r="D23" s="95">
        <v>0</v>
      </c>
      <c r="E23" s="95">
        <f t="shared" si="0"/>
        <v>3525</v>
      </c>
      <c r="F23" s="168">
        <v>0</v>
      </c>
      <c r="G23" s="95">
        <f t="shared" si="1"/>
        <v>2495</v>
      </c>
      <c r="H23" s="95">
        <v>0</v>
      </c>
      <c r="I23" s="95">
        <v>0</v>
      </c>
      <c r="J23" s="95">
        <f t="shared" si="2"/>
        <v>0</v>
      </c>
      <c r="K23" s="74">
        <v>1030</v>
      </c>
      <c r="L23" s="95">
        <v>0</v>
      </c>
      <c r="M23" s="95">
        <f t="shared" si="3"/>
        <v>1030</v>
      </c>
      <c r="N23" s="146">
        <f t="shared" si="4"/>
        <v>0.16600000000000001</v>
      </c>
    </row>
    <row r="24" spans="1:14">
      <c r="A24" s="93" t="s">
        <v>17</v>
      </c>
      <c r="B24" s="74">
        <v>357</v>
      </c>
      <c r="C24" s="95">
        <v>0</v>
      </c>
      <c r="D24" s="95">
        <v>0</v>
      </c>
      <c r="E24" s="95">
        <f t="shared" si="0"/>
        <v>357</v>
      </c>
      <c r="F24" s="168">
        <v>28</v>
      </c>
      <c r="G24" s="95">
        <f t="shared" si="1"/>
        <v>161</v>
      </c>
      <c r="H24" s="95">
        <v>0</v>
      </c>
      <c r="I24" s="95">
        <v>0</v>
      </c>
      <c r="J24" s="95">
        <f t="shared" si="2"/>
        <v>0</v>
      </c>
      <c r="K24" s="74">
        <v>168</v>
      </c>
      <c r="L24" s="95">
        <v>0</v>
      </c>
      <c r="M24" s="95">
        <f t="shared" si="3"/>
        <v>168</v>
      </c>
      <c r="N24" s="146">
        <f t="shared" si="4"/>
        <v>2.7E-2</v>
      </c>
    </row>
    <row r="25" spans="1:14">
      <c r="A25" s="93" t="s">
        <v>18</v>
      </c>
      <c r="B25" s="74">
        <v>0</v>
      </c>
      <c r="C25" s="95">
        <v>0</v>
      </c>
      <c r="D25" s="95">
        <v>0</v>
      </c>
      <c r="E25" s="95">
        <f t="shared" si="0"/>
        <v>0</v>
      </c>
      <c r="F25" s="74">
        <v>0</v>
      </c>
      <c r="G25" s="95">
        <f t="shared" si="1"/>
        <v>0</v>
      </c>
      <c r="H25" s="95">
        <v>0</v>
      </c>
      <c r="I25" s="95">
        <v>0</v>
      </c>
      <c r="J25" s="95">
        <f t="shared" si="2"/>
        <v>0</v>
      </c>
      <c r="K25" s="74">
        <v>0</v>
      </c>
      <c r="L25" s="95">
        <v>0</v>
      </c>
      <c r="M25" s="95">
        <f t="shared" si="3"/>
        <v>0</v>
      </c>
      <c r="N25" s="146">
        <f t="shared" si="4"/>
        <v>0</v>
      </c>
    </row>
    <row r="26" spans="1:14">
      <c r="A26" s="93" t="s">
        <v>19</v>
      </c>
      <c r="B26" s="74">
        <v>0</v>
      </c>
      <c r="C26" s="95">
        <v>0</v>
      </c>
      <c r="D26" s="95">
        <v>0</v>
      </c>
      <c r="E26" s="95">
        <f t="shared" si="0"/>
        <v>0</v>
      </c>
      <c r="F26" s="74">
        <v>0</v>
      </c>
      <c r="G26" s="95">
        <f t="shared" si="1"/>
        <v>0</v>
      </c>
      <c r="H26" s="95">
        <v>0</v>
      </c>
      <c r="I26" s="95">
        <v>0</v>
      </c>
      <c r="J26" s="95">
        <f t="shared" si="2"/>
        <v>0</v>
      </c>
      <c r="K26" s="74">
        <v>0</v>
      </c>
      <c r="L26" s="95">
        <v>0</v>
      </c>
      <c r="M26" s="95">
        <f t="shared" si="3"/>
        <v>0</v>
      </c>
      <c r="N26" s="146">
        <f t="shared" si="4"/>
        <v>0</v>
      </c>
    </row>
    <row r="27" spans="1:14">
      <c r="A27" s="93" t="s">
        <v>20</v>
      </c>
      <c r="B27" s="74">
        <v>0</v>
      </c>
      <c r="C27" s="95">
        <v>0</v>
      </c>
      <c r="D27" s="95">
        <v>0</v>
      </c>
      <c r="E27" s="95">
        <f t="shared" si="0"/>
        <v>0</v>
      </c>
      <c r="F27" s="74">
        <v>0</v>
      </c>
      <c r="G27" s="95">
        <f t="shared" si="1"/>
        <v>0</v>
      </c>
      <c r="H27" s="95">
        <v>0</v>
      </c>
      <c r="I27" s="95">
        <v>0</v>
      </c>
      <c r="J27" s="95">
        <f t="shared" si="2"/>
        <v>0</v>
      </c>
      <c r="K27" s="74">
        <v>0</v>
      </c>
      <c r="L27" s="95">
        <v>0</v>
      </c>
      <c r="M27" s="95">
        <f t="shared" si="3"/>
        <v>0</v>
      </c>
      <c r="N27" s="146">
        <f t="shared" si="4"/>
        <v>0</v>
      </c>
    </row>
    <row r="28" spans="1:14" ht="15.75" thickBot="1">
      <c r="A28" s="93" t="s">
        <v>21</v>
      </c>
      <c r="B28" s="95">
        <f>SUM(B16:B27)</f>
        <v>7398</v>
      </c>
      <c r="C28" s="95">
        <f>SUM(C16:C27)</f>
        <v>0</v>
      </c>
      <c r="D28" s="95">
        <f>SUM(D16:D27)</f>
        <v>0</v>
      </c>
      <c r="E28" s="95">
        <f>SUM(E16:E27)</f>
        <v>7398</v>
      </c>
      <c r="F28" s="95">
        <f>SUM(F16:F27)</f>
        <v>28</v>
      </c>
      <c r="G28" s="95">
        <f t="shared" si="1"/>
        <v>5673</v>
      </c>
      <c r="H28" s="95">
        <v>0</v>
      </c>
      <c r="I28" s="95">
        <v>0</v>
      </c>
      <c r="J28" s="95">
        <f t="shared" si="2"/>
        <v>0</v>
      </c>
      <c r="K28" s="95">
        <f>SUM(K16:K27)</f>
        <v>1697</v>
      </c>
      <c r="L28" s="95">
        <v>0</v>
      </c>
      <c r="M28" s="95">
        <f>SUM(M16:M27)</f>
        <v>1697</v>
      </c>
      <c r="N28" s="149">
        <f t="shared" si="4"/>
        <v>0.27300000000000002</v>
      </c>
    </row>
    <row r="29" spans="1:14" ht="15.75" thickTop="1">
      <c r="A29" s="91" t="s">
        <v>22</v>
      </c>
      <c r="B29" s="91"/>
      <c r="C29" s="91"/>
      <c r="D29" s="91"/>
      <c r="E29" s="91">
        <f t="shared" ref="E29:M29" si="5">ROUND(+E28/$K$9,2)</f>
        <v>1.19</v>
      </c>
      <c r="F29" s="91">
        <f t="shared" si="5"/>
        <v>0</v>
      </c>
      <c r="G29" s="91">
        <f t="shared" si="5"/>
        <v>0.91</v>
      </c>
      <c r="H29" s="91">
        <f t="shared" si="5"/>
        <v>0</v>
      </c>
      <c r="I29" s="91">
        <f t="shared" si="5"/>
        <v>0</v>
      </c>
      <c r="J29" s="91">
        <f t="shared" si="5"/>
        <v>0</v>
      </c>
      <c r="K29" s="91">
        <f t="shared" si="5"/>
        <v>0.27</v>
      </c>
      <c r="L29" s="91">
        <f t="shared" si="5"/>
        <v>0</v>
      </c>
      <c r="M29" s="91">
        <f t="shared" si="5"/>
        <v>0.27</v>
      </c>
      <c r="N29" s="174"/>
    </row>
    <row r="30" spans="1:14" ht="15.75" thickBot="1">
      <c r="A30" s="93" t="s">
        <v>23</v>
      </c>
      <c r="B30" s="93"/>
      <c r="C30" s="93"/>
      <c r="D30" s="93"/>
      <c r="E30" s="93">
        <f t="shared" ref="E30:L30" si="6">E28/$E$28*100</f>
        <v>100</v>
      </c>
      <c r="F30" s="98">
        <f t="shared" si="6"/>
        <v>0.37848067045147338</v>
      </c>
      <c r="G30" s="98">
        <f t="shared" si="6"/>
        <v>76.682887266828871</v>
      </c>
      <c r="H30" s="98">
        <f t="shared" si="6"/>
        <v>0</v>
      </c>
      <c r="I30" s="98">
        <f t="shared" si="6"/>
        <v>0</v>
      </c>
      <c r="J30" s="98">
        <f t="shared" si="6"/>
        <v>0</v>
      </c>
      <c r="K30" s="98">
        <f t="shared" si="6"/>
        <v>22.938632062719655</v>
      </c>
      <c r="L30" s="98">
        <f t="shared" si="6"/>
        <v>0</v>
      </c>
      <c r="M30" s="98">
        <f>M28/$E$28*100</f>
        <v>22.938632062719655</v>
      </c>
      <c r="N30" s="149"/>
    </row>
    <row r="31" spans="1:14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4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4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4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  <c r="M34" s="89"/>
      <c r="N34" s="89"/>
    </row>
    <row r="35" spans="1:14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4">
      <c r="A36" s="64"/>
      <c r="B36" s="89"/>
      <c r="C36" s="89" t="s">
        <v>0</v>
      </c>
      <c r="D36" s="89" t="s">
        <v>0</v>
      </c>
      <c r="E36" s="89" t="s">
        <v>0</v>
      </c>
      <c r="F36" s="89"/>
      <c r="G36" s="89"/>
      <c r="H36" s="89"/>
      <c r="I36" s="23"/>
      <c r="J36" s="89"/>
      <c r="K36" s="89"/>
      <c r="L36" s="89"/>
      <c r="M36" s="89"/>
      <c r="N36" s="89"/>
    </row>
    <row r="37" spans="1:14">
      <c r="C37" s="1" t="s">
        <v>0</v>
      </c>
      <c r="D37" s="1" t="s">
        <v>0</v>
      </c>
      <c r="E37" s="1" t="s">
        <v>0</v>
      </c>
    </row>
    <row r="38" spans="1:14">
      <c r="C38" s="1" t="s">
        <v>0</v>
      </c>
      <c r="D38" s="1" t="s">
        <v>0</v>
      </c>
      <c r="E38" s="1" t="s">
        <v>0</v>
      </c>
    </row>
    <row r="40" spans="1:14" ht="23.25">
      <c r="A40" s="169" t="s">
        <v>189</v>
      </c>
      <c r="B40" s="125"/>
      <c r="C40" s="125"/>
      <c r="D40" s="125"/>
      <c r="E40" s="125"/>
      <c r="F40" s="125"/>
      <c r="G40" s="125"/>
      <c r="H40" s="125"/>
    </row>
  </sheetData>
  <phoneticPr fontId="0" type="noConversion"/>
  <pageMargins left="0.5" right="0.5" top="0.5" bottom="0.5" header="0" footer="0"/>
  <pageSetup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40"/>
  <sheetViews>
    <sheetView showOutlineSymbols="0" topLeftCell="A6" zoomScale="87" zoomScaleNormal="87" workbookViewId="0">
      <selection activeCell="S35" sqref="S35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384" width="9.6640625" style="1"/>
  </cols>
  <sheetData>
    <row r="1" spans="1:14">
      <c r="A1" s="88" t="s">
        <v>0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5.75">
      <c r="A2" s="4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8">
      <c r="A3" s="4" t="s">
        <v>2</v>
      </c>
      <c r="B3" s="89"/>
      <c r="C3" s="89"/>
      <c r="D3" s="89"/>
      <c r="E3" s="89"/>
      <c r="F3" s="5" t="s">
        <v>49</v>
      </c>
      <c r="G3" s="89"/>
      <c r="H3" s="89"/>
      <c r="I3" s="89"/>
      <c r="J3" s="89"/>
      <c r="K3" s="89"/>
      <c r="L3" s="89"/>
      <c r="M3" s="89"/>
      <c r="N3" s="89"/>
    </row>
    <row r="4" spans="1:14" ht="18">
      <c r="A4" s="4" t="s">
        <v>3</v>
      </c>
      <c r="B4" s="89"/>
      <c r="C4" s="89"/>
      <c r="D4" s="89"/>
      <c r="E4" s="89"/>
      <c r="F4" s="5" t="s">
        <v>50</v>
      </c>
      <c r="G4" s="89"/>
      <c r="H4" s="89"/>
      <c r="I4" s="89"/>
      <c r="J4" s="89"/>
      <c r="K4" s="89"/>
      <c r="L4" s="89"/>
      <c r="M4" s="89"/>
      <c r="N4" s="89"/>
    </row>
    <row r="5" spans="1:14" ht="18">
      <c r="A5" s="89"/>
      <c r="B5" s="89"/>
      <c r="C5" s="89"/>
      <c r="D5" s="89"/>
      <c r="E5" s="89"/>
      <c r="F5" s="5" t="s">
        <v>51</v>
      </c>
      <c r="G5" s="89"/>
      <c r="H5" s="89"/>
      <c r="I5" s="89"/>
      <c r="J5" s="89"/>
      <c r="K5" s="89"/>
      <c r="L5" s="89"/>
      <c r="M5" s="89"/>
      <c r="N5" s="89"/>
    </row>
    <row r="6" spans="1:14" ht="30">
      <c r="A6" s="89"/>
      <c r="B6" s="89"/>
      <c r="C6" s="89"/>
      <c r="D6" s="6" t="s">
        <v>41</v>
      </c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8">
      <c r="A8" s="8" t="s">
        <v>4</v>
      </c>
      <c r="B8" s="88" t="s">
        <v>174</v>
      </c>
      <c r="C8" s="88"/>
      <c r="D8" s="88"/>
      <c r="E8" s="88"/>
      <c r="F8" s="88"/>
      <c r="G8" s="8" t="s">
        <v>56</v>
      </c>
      <c r="H8" s="88"/>
      <c r="I8" s="88" t="s">
        <v>90</v>
      </c>
      <c r="J8" s="88"/>
      <c r="K8" s="88"/>
      <c r="L8" s="88"/>
      <c r="M8" s="88"/>
      <c r="N8" s="88"/>
    </row>
    <row r="9" spans="1:14" ht="18">
      <c r="A9" s="10" t="s">
        <v>5</v>
      </c>
      <c r="B9" s="90" t="s">
        <v>26</v>
      </c>
      <c r="C9" s="90"/>
      <c r="D9" s="90"/>
      <c r="E9" s="90"/>
      <c r="F9" s="90"/>
      <c r="G9" s="10" t="s">
        <v>57</v>
      </c>
      <c r="H9" s="90"/>
      <c r="I9" s="90"/>
      <c r="J9" s="90"/>
      <c r="K9" s="80">
        <v>966</v>
      </c>
      <c r="L9" s="90"/>
      <c r="M9" s="10" t="s">
        <v>77</v>
      </c>
      <c r="N9" s="81">
        <v>2025</v>
      </c>
    </row>
    <row r="10" spans="1:14" ht="18.75" thickBot="1">
      <c r="A10" s="10" t="s">
        <v>6</v>
      </c>
      <c r="B10" s="90" t="s">
        <v>86</v>
      </c>
      <c r="C10" s="90"/>
      <c r="D10" s="90"/>
      <c r="E10" s="90"/>
      <c r="F10" s="90"/>
      <c r="G10" s="10" t="s">
        <v>58</v>
      </c>
      <c r="H10" s="90"/>
      <c r="I10" s="90"/>
      <c r="J10" s="90"/>
      <c r="K10" s="90"/>
      <c r="L10" s="90"/>
      <c r="M10" s="90"/>
      <c r="N10" s="90"/>
    </row>
    <row r="11" spans="1:14" ht="16.5" thickTop="1" thickBot="1">
      <c r="A11" s="91" t="s">
        <v>7</v>
      </c>
      <c r="B11" s="91" t="s">
        <v>28</v>
      </c>
      <c r="C11" s="91" t="s">
        <v>37</v>
      </c>
      <c r="D11" s="91" t="s">
        <v>42</v>
      </c>
      <c r="E11" s="91" t="s">
        <v>46</v>
      </c>
      <c r="F11" s="91" t="s">
        <v>52</v>
      </c>
      <c r="G11" s="91" t="s">
        <v>59</v>
      </c>
      <c r="H11" s="91" t="s">
        <v>61</v>
      </c>
      <c r="I11" s="91" t="s">
        <v>64</v>
      </c>
      <c r="J11" s="91" t="s">
        <v>70</v>
      </c>
      <c r="K11" s="91" t="s">
        <v>71</v>
      </c>
      <c r="L11" s="91" t="s">
        <v>75</v>
      </c>
      <c r="M11" s="91" t="s">
        <v>78</v>
      </c>
      <c r="N11" s="148" t="s">
        <v>79</v>
      </c>
    </row>
    <row r="12" spans="1:14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2"/>
    </row>
    <row r="13" spans="1:14">
      <c r="A13" s="92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173"/>
    </row>
    <row r="14" spans="1:14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91</v>
      </c>
      <c r="L14" s="26" t="s">
        <v>30</v>
      </c>
      <c r="M14" s="26"/>
      <c r="N14" s="173" t="s">
        <v>80</v>
      </c>
    </row>
    <row r="15" spans="1:14" ht="15.75" thickBot="1">
      <c r="A15" s="76"/>
      <c r="B15" s="76" t="s">
        <v>32</v>
      </c>
      <c r="C15" s="76" t="s">
        <v>40</v>
      </c>
      <c r="D15" s="76" t="s">
        <v>32</v>
      </c>
      <c r="E15" s="76"/>
      <c r="F15" s="76" t="s">
        <v>55</v>
      </c>
      <c r="G15" s="76" t="s">
        <v>60</v>
      </c>
      <c r="H15" s="76" t="s">
        <v>62</v>
      </c>
      <c r="I15" s="141"/>
      <c r="J15" s="76"/>
      <c r="K15" s="76" t="s">
        <v>92</v>
      </c>
      <c r="L15" s="76" t="s">
        <v>76</v>
      </c>
      <c r="M15" s="76" t="s">
        <v>21</v>
      </c>
      <c r="N15" s="177" t="s">
        <v>81</v>
      </c>
    </row>
    <row r="16" spans="1:14">
      <c r="A16" s="93" t="s">
        <v>9</v>
      </c>
      <c r="B16" s="132">
        <v>0</v>
      </c>
      <c r="C16" s="132">
        <v>0</v>
      </c>
      <c r="D16" s="132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73">
        <v>0</v>
      </c>
      <c r="I16" s="73">
        <v>0</v>
      </c>
      <c r="J16" s="95">
        <f t="shared" ref="J16:J28" si="2">H16-I16-L16</f>
        <v>0</v>
      </c>
      <c r="K16" s="73">
        <v>0</v>
      </c>
      <c r="L16" s="94">
        <v>0</v>
      </c>
      <c r="M16" s="95">
        <f t="shared" ref="M16:M27" si="3">SUM(K16:L16)</f>
        <v>0</v>
      </c>
      <c r="N16" s="146">
        <f t="shared" ref="N16:N28" si="4">ROUND(+M16/$K$9,3)</f>
        <v>0</v>
      </c>
    </row>
    <row r="17" spans="1:14">
      <c r="A17" s="93" t="s">
        <v>10</v>
      </c>
      <c r="B17" s="132">
        <v>0</v>
      </c>
      <c r="C17" s="132">
        <v>0</v>
      </c>
      <c r="D17" s="132">
        <v>0</v>
      </c>
      <c r="E17" s="95">
        <f t="shared" si="0"/>
        <v>0</v>
      </c>
      <c r="F17" s="73">
        <v>0</v>
      </c>
      <c r="G17" s="95">
        <f t="shared" si="1"/>
        <v>0</v>
      </c>
      <c r="H17" s="73">
        <v>0</v>
      </c>
      <c r="I17" s="73">
        <v>0</v>
      </c>
      <c r="J17" s="95">
        <f t="shared" si="2"/>
        <v>0</v>
      </c>
      <c r="K17" s="73">
        <v>0</v>
      </c>
      <c r="L17" s="94">
        <v>0</v>
      </c>
      <c r="M17" s="95">
        <f t="shared" si="3"/>
        <v>0</v>
      </c>
      <c r="N17" s="146">
        <f t="shared" si="4"/>
        <v>0</v>
      </c>
    </row>
    <row r="18" spans="1:14">
      <c r="A18" s="93" t="s">
        <v>11</v>
      </c>
      <c r="B18" s="132">
        <v>0</v>
      </c>
      <c r="C18" s="132">
        <v>0</v>
      </c>
      <c r="D18" s="132">
        <v>0</v>
      </c>
      <c r="E18" s="95">
        <f t="shared" si="0"/>
        <v>0</v>
      </c>
      <c r="F18" s="73">
        <v>0</v>
      </c>
      <c r="G18" s="95">
        <f t="shared" si="1"/>
        <v>0</v>
      </c>
      <c r="H18" s="73">
        <v>0</v>
      </c>
      <c r="I18" s="73">
        <v>0</v>
      </c>
      <c r="J18" s="95">
        <f t="shared" si="2"/>
        <v>0</v>
      </c>
      <c r="K18" s="73">
        <v>0</v>
      </c>
      <c r="L18" s="94">
        <v>0</v>
      </c>
      <c r="M18" s="95">
        <f t="shared" si="3"/>
        <v>0</v>
      </c>
      <c r="N18" s="146">
        <f t="shared" si="4"/>
        <v>0</v>
      </c>
    </row>
    <row r="19" spans="1:14">
      <c r="A19" s="93" t="s">
        <v>12</v>
      </c>
      <c r="B19" s="132">
        <v>0</v>
      </c>
      <c r="C19" s="132">
        <v>0</v>
      </c>
      <c r="D19" s="132">
        <v>0</v>
      </c>
      <c r="E19" s="95">
        <f t="shared" si="0"/>
        <v>0</v>
      </c>
      <c r="F19" s="73">
        <v>0</v>
      </c>
      <c r="G19" s="95">
        <f t="shared" si="1"/>
        <v>0</v>
      </c>
      <c r="H19" s="73">
        <v>0</v>
      </c>
      <c r="I19" s="73">
        <v>0</v>
      </c>
      <c r="J19" s="95">
        <f t="shared" si="2"/>
        <v>0</v>
      </c>
      <c r="K19" s="73">
        <v>0</v>
      </c>
      <c r="L19" s="94">
        <v>0</v>
      </c>
      <c r="M19" s="95">
        <f t="shared" si="3"/>
        <v>0</v>
      </c>
      <c r="N19" s="146">
        <f t="shared" si="4"/>
        <v>0</v>
      </c>
    </row>
    <row r="20" spans="1:14">
      <c r="A20" s="93" t="s">
        <v>13</v>
      </c>
      <c r="B20" s="132">
        <v>0</v>
      </c>
      <c r="C20" s="132">
        <v>0</v>
      </c>
      <c r="D20" s="132">
        <v>0</v>
      </c>
      <c r="E20" s="95">
        <f t="shared" si="0"/>
        <v>0</v>
      </c>
      <c r="F20" s="73">
        <v>0</v>
      </c>
      <c r="G20" s="95">
        <f t="shared" si="1"/>
        <v>0</v>
      </c>
      <c r="H20" s="73">
        <v>0</v>
      </c>
      <c r="I20" s="73">
        <v>0</v>
      </c>
      <c r="J20" s="95">
        <f t="shared" si="2"/>
        <v>0</v>
      </c>
      <c r="K20" s="73">
        <v>0</v>
      </c>
      <c r="L20" s="94">
        <v>0</v>
      </c>
      <c r="M20" s="95">
        <f t="shared" si="3"/>
        <v>0</v>
      </c>
      <c r="N20" s="146">
        <f t="shared" si="4"/>
        <v>0</v>
      </c>
    </row>
    <row r="21" spans="1:14">
      <c r="A21" s="93" t="s">
        <v>14</v>
      </c>
      <c r="B21" s="132">
        <v>33</v>
      </c>
      <c r="C21" s="132">
        <v>0</v>
      </c>
      <c r="D21" s="132">
        <v>0</v>
      </c>
      <c r="E21" s="95">
        <f t="shared" si="0"/>
        <v>33</v>
      </c>
      <c r="F21" s="73">
        <v>0</v>
      </c>
      <c r="G21" s="95">
        <f t="shared" si="1"/>
        <v>6</v>
      </c>
      <c r="H21" s="73">
        <v>0</v>
      </c>
      <c r="I21" s="73">
        <v>0</v>
      </c>
      <c r="J21" s="95">
        <f t="shared" si="2"/>
        <v>0</v>
      </c>
      <c r="K21" s="73">
        <v>27</v>
      </c>
      <c r="L21" s="94">
        <v>0</v>
      </c>
      <c r="M21" s="95">
        <f t="shared" si="3"/>
        <v>27</v>
      </c>
      <c r="N21" s="146">
        <f t="shared" si="4"/>
        <v>2.8000000000000001E-2</v>
      </c>
    </row>
    <row r="22" spans="1:14">
      <c r="A22" s="93" t="s">
        <v>15</v>
      </c>
      <c r="B22" s="132">
        <v>103</v>
      </c>
      <c r="C22" s="132">
        <v>0</v>
      </c>
      <c r="D22" s="132">
        <v>0</v>
      </c>
      <c r="E22" s="95">
        <f t="shared" si="0"/>
        <v>103</v>
      </c>
      <c r="F22" s="73">
        <v>0</v>
      </c>
      <c r="G22" s="95">
        <f t="shared" si="1"/>
        <v>18</v>
      </c>
      <c r="H22" s="73">
        <v>0</v>
      </c>
      <c r="I22" s="73">
        <v>0</v>
      </c>
      <c r="J22" s="95">
        <f t="shared" si="2"/>
        <v>0</v>
      </c>
      <c r="K22" s="73">
        <v>85</v>
      </c>
      <c r="L22" s="94">
        <v>0</v>
      </c>
      <c r="M22" s="95">
        <f t="shared" si="3"/>
        <v>85</v>
      </c>
      <c r="N22" s="146">
        <f t="shared" si="4"/>
        <v>8.7999999999999995E-2</v>
      </c>
    </row>
    <row r="23" spans="1:14">
      <c r="A23" s="93" t="s">
        <v>16</v>
      </c>
      <c r="B23" s="132">
        <v>284</v>
      </c>
      <c r="C23" s="132">
        <v>0</v>
      </c>
      <c r="D23" s="132">
        <v>0</v>
      </c>
      <c r="E23" s="95">
        <f t="shared" si="0"/>
        <v>284</v>
      </c>
      <c r="F23" s="73">
        <v>0</v>
      </c>
      <c r="G23" s="95">
        <f t="shared" si="1"/>
        <v>39</v>
      </c>
      <c r="H23" s="73">
        <v>0</v>
      </c>
      <c r="I23" s="73">
        <v>0</v>
      </c>
      <c r="J23" s="95">
        <f t="shared" si="2"/>
        <v>0</v>
      </c>
      <c r="K23" s="73">
        <v>245</v>
      </c>
      <c r="L23" s="94">
        <v>0</v>
      </c>
      <c r="M23" s="95">
        <f t="shared" si="3"/>
        <v>245</v>
      </c>
      <c r="N23" s="146">
        <f t="shared" si="4"/>
        <v>0.254</v>
      </c>
    </row>
    <row r="24" spans="1:14">
      <c r="A24" s="93" t="s">
        <v>17</v>
      </c>
      <c r="B24" s="132">
        <v>29</v>
      </c>
      <c r="C24" s="132">
        <v>0</v>
      </c>
      <c r="D24" s="132">
        <v>0</v>
      </c>
      <c r="E24" s="95">
        <f t="shared" si="0"/>
        <v>29</v>
      </c>
      <c r="F24" s="73">
        <v>0</v>
      </c>
      <c r="G24" s="95">
        <f t="shared" si="1"/>
        <v>1</v>
      </c>
      <c r="H24" s="73">
        <v>0</v>
      </c>
      <c r="I24" s="73">
        <v>0</v>
      </c>
      <c r="J24" s="95">
        <f t="shared" si="2"/>
        <v>0</v>
      </c>
      <c r="K24" s="73">
        <v>28</v>
      </c>
      <c r="L24" s="94">
        <v>0</v>
      </c>
      <c r="M24" s="95">
        <f t="shared" si="3"/>
        <v>28</v>
      </c>
      <c r="N24" s="146">
        <f t="shared" si="4"/>
        <v>2.9000000000000001E-2</v>
      </c>
    </row>
    <row r="25" spans="1:14">
      <c r="A25" s="93" t="s">
        <v>18</v>
      </c>
      <c r="B25" s="132">
        <v>0</v>
      </c>
      <c r="C25" s="132">
        <v>0</v>
      </c>
      <c r="D25" s="132">
        <v>0</v>
      </c>
      <c r="E25" s="95">
        <f t="shared" si="0"/>
        <v>0</v>
      </c>
      <c r="F25" s="73">
        <v>0</v>
      </c>
      <c r="G25" s="95">
        <f t="shared" si="1"/>
        <v>0</v>
      </c>
      <c r="H25" s="73">
        <v>0</v>
      </c>
      <c r="I25" s="73">
        <v>0</v>
      </c>
      <c r="J25" s="95">
        <f t="shared" si="2"/>
        <v>0</v>
      </c>
      <c r="K25" s="73">
        <v>0</v>
      </c>
      <c r="L25" s="94">
        <v>0</v>
      </c>
      <c r="M25" s="95">
        <f t="shared" si="3"/>
        <v>0</v>
      </c>
      <c r="N25" s="146">
        <f t="shared" si="4"/>
        <v>0</v>
      </c>
    </row>
    <row r="26" spans="1:14">
      <c r="A26" s="93" t="s">
        <v>19</v>
      </c>
      <c r="B26" s="132">
        <v>0</v>
      </c>
      <c r="C26" s="132">
        <v>0</v>
      </c>
      <c r="D26" s="132">
        <v>0</v>
      </c>
      <c r="E26" s="95">
        <f t="shared" si="0"/>
        <v>0</v>
      </c>
      <c r="F26" s="73">
        <v>0</v>
      </c>
      <c r="G26" s="95">
        <f t="shared" si="1"/>
        <v>0</v>
      </c>
      <c r="H26" s="73">
        <v>0</v>
      </c>
      <c r="I26" s="73">
        <v>0</v>
      </c>
      <c r="J26" s="95">
        <f t="shared" si="2"/>
        <v>0</v>
      </c>
      <c r="K26" s="73">
        <v>0</v>
      </c>
      <c r="L26" s="94">
        <v>0</v>
      </c>
      <c r="M26" s="95">
        <f t="shared" si="3"/>
        <v>0</v>
      </c>
      <c r="N26" s="146">
        <f t="shared" si="4"/>
        <v>0</v>
      </c>
    </row>
    <row r="27" spans="1:14">
      <c r="A27" s="93" t="s">
        <v>20</v>
      </c>
      <c r="B27" s="132">
        <v>0</v>
      </c>
      <c r="C27" s="132">
        <v>0</v>
      </c>
      <c r="D27" s="132">
        <v>0</v>
      </c>
      <c r="E27" s="95">
        <f t="shared" si="0"/>
        <v>0</v>
      </c>
      <c r="F27" s="73">
        <v>0</v>
      </c>
      <c r="G27" s="95">
        <f t="shared" si="1"/>
        <v>0</v>
      </c>
      <c r="H27" s="73">
        <v>0</v>
      </c>
      <c r="I27" s="73">
        <v>0</v>
      </c>
      <c r="J27" s="95">
        <f t="shared" si="2"/>
        <v>0</v>
      </c>
      <c r="K27" s="73">
        <v>0</v>
      </c>
      <c r="L27" s="94">
        <v>0</v>
      </c>
      <c r="M27" s="95">
        <f t="shared" si="3"/>
        <v>0</v>
      </c>
      <c r="N27" s="146">
        <f t="shared" si="4"/>
        <v>0</v>
      </c>
    </row>
    <row r="28" spans="1:14" ht="15.75" thickBot="1">
      <c r="A28" s="93" t="s">
        <v>21</v>
      </c>
      <c r="B28" s="135">
        <f>SUM(B16:B27)</f>
        <v>449</v>
      </c>
      <c r="C28" s="109">
        <f>SUM(C16:C27)</f>
        <v>0</v>
      </c>
      <c r="D28" s="109">
        <f>SUM(D16:D27)</f>
        <v>0</v>
      </c>
      <c r="E28" s="109">
        <f>SUM(E16:E27)</f>
        <v>449</v>
      </c>
      <c r="F28" s="109">
        <f>SUM(F16:F27)</f>
        <v>0</v>
      </c>
      <c r="G28" s="109">
        <f t="shared" si="1"/>
        <v>64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385</v>
      </c>
      <c r="L28" s="109">
        <f>SUM(L16:L27)</f>
        <v>0</v>
      </c>
      <c r="M28" s="109">
        <f>SUM(M16:M27)</f>
        <v>385</v>
      </c>
      <c r="N28" s="149">
        <f t="shared" si="4"/>
        <v>0.39900000000000002</v>
      </c>
    </row>
    <row r="29" spans="1:14" ht="15.75" thickTop="1">
      <c r="A29" s="91" t="s">
        <v>22</v>
      </c>
      <c r="B29" s="92"/>
      <c r="C29" s="92"/>
      <c r="D29" s="92"/>
      <c r="E29" s="112">
        <f t="shared" ref="E29:M29" si="5">ROUND(+E28/$K$9,2)</f>
        <v>0.46</v>
      </c>
      <c r="F29" s="112">
        <f t="shared" si="5"/>
        <v>0</v>
      </c>
      <c r="G29" s="112">
        <f t="shared" si="5"/>
        <v>7.0000000000000007E-2</v>
      </c>
      <c r="H29" s="112">
        <f t="shared" si="5"/>
        <v>0</v>
      </c>
      <c r="I29" s="112">
        <f t="shared" si="5"/>
        <v>0</v>
      </c>
      <c r="J29" s="112">
        <f t="shared" si="5"/>
        <v>0</v>
      </c>
      <c r="K29" s="112">
        <f t="shared" si="5"/>
        <v>0.4</v>
      </c>
      <c r="L29" s="112">
        <f t="shared" si="5"/>
        <v>0</v>
      </c>
      <c r="M29" s="112">
        <f t="shared" si="5"/>
        <v>0.4</v>
      </c>
      <c r="N29" s="174"/>
    </row>
    <row r="30" spans="1:14" ht="15.75" thickBot="1">
      <c r="A30" s="93" t="s">
        <v>23</v>
      </c>
      <c r="B30" s="93"/>
      <c r="C30" s="93"/>
      <c r="D30" s="93"/>
      <c r="E30" s="98">
        <f t="shared" ref="E30:L30" si="6">E28/$E$28*100</f>
        <v>100</v>
      </c>
      <c r="F30" s="98">
        <f t="shared" si="6"/>
        <v>0</v>
      </c>
      <c r="G30" s="98">
        <f t="shared" si="6"/>
        <v>14.253897550111358</v>
      </c>
      <c r="H30" s="98">
        <f t="shared" si="6"/>
        <v>0</v>
      </c>
      <c r="I30" s="98">
        <f t="shared" si="6"/>
        <v>0</v>
      </c>
      <c r="J30" s="98">
        <f t="shared" si="6"/>
        <v>0</v>
      </c>
      <c r="K30" s="98">
        <f t="shared" si="6"/>
        <v>85.746102449888639</v>
      </c>
      <c r="L30" s="98">
        <f t="shared" si="6"/>
        <v>0</v>
      </c>
      <c r="M30" s="98">
        <f>M28/$E$28*100</f>
        <v>85.746102449888639</v>
      </c>
      <c r="N30" s="149"/>
    </row>
    <row r="31" spans="1:14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4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4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4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  <c r="M34" s="89"/>
      <c r="N34" s="89"/>
    </row>
    <row r="35" spans="1:14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4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9"/>
      <c r="I36" s="23"/>
      <c r="J36" s="89"/>
      <c r="K36" s="89"/>
      <c r="L36" s="89"/>
      <c r="M36" s="89"/>
      <c r="N36" s="89"/>
    </row>
    <row r="37" spans="1:14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  <c r="M37" s="89"/>
      <c r="N37" s="89"/>
    </row>
    <row r="38" spans="1:14">
      <c r="A38" s="178" t="s">
        <v>190</v>
      </c>
      <c r="B38" s="178"/>
      <c r="C38" s="178"/>
      <c r="D38" s="178"/>
      <c r="E38" s="178"/>
      <c r="F38" s="178"/>
      <c r="G38" s="178"/>
      <c r="H38" s="178"/>
      <c r="I38" s="178"/>
    </row>
    <row r="40" spans="1:14">
      <c r="A40" s="169" t="s">
        <v>189</v>
      </c>
    </row>
  </sheetData>
  <mergeCells count="1">
    <mergeCell ref="A38:I38"/>
  </mergeCells>
  <pageMargins left="0.5" right="0.5" top="0.5" bottom="0.5" header="0" footer="0"/>
  <pageSetup scale="83" orientation="landscape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40"/>
  <sheetViews>
    <sheetView showOutlineSymbols="0" zoomScale="87" zoomScaleNormal="87" workbookViewId="0">
      <selection activeCell="R22" sqref="R22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3.77734375" style="1" customWidth="1"/>
    <col min="16" max="16" width="9.6640625" style="1" customWidth="1"/>
    <col min="17" max="17" width="43.77734375" style="1" customWidth="1"/>
    <col min="18" max="16384" width="9.6640625" style="1"/>
  </cols>
  <sheetData>
    <row r="1" spans="1:14">
      <c r="A1" s="88" t="s">
        <v>0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5.75">
      <c r="A2" s="4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8">
      <c r="A3" s="4" t="s">
        <v>2</v>
      </c>
      <c r="B3" s="89"/>
      <c r="C3" s="89"/>
      <c r="D3" s="89"/>
      <c r="E3" s="89"/>
      <c r="F3" s="5" t="s">
        <v>49</v>
      </c>
      <c r="G3" s="89"/>
      <c r="H3" s="89"/>
      <c r="I3" s="89"/>
      <c r="J3" s="89"/>
      <c r="K3" s="89"/>
      <c r="L3" s="89"/>
      <c r="M3" s="89"/>
      <c r="N3" s="89"/>
    </row>
    <row r="4" spans="1:14" ht="18">
      <c r="A4" s="4" t="s">
        <v>3</v>
      </c>
      <c r="B4" s="89"/>
      <c r="C4" s="89"/>
      <c r="D4" s="89"/>
      <c r="E4" s="89"/>
      <c r="F4" s="5" t="s">
        <v>50</v>
      </c>
      <c r="G4" s="89"/>
      <c r="H4" s="89"/>
      <c r="I4" s="89"/>
      <c r="J4" s="89"/>
      <c r="K4" s="89"/>
      <c r="L4" s="89"/>
      <c r="M4" s="89"/>
      <c r="N4" s="89"/>
    </row>
    <row r="5" spans="1:14" ht="18">
      <c r="A5" s="89"/>
      <c r="B5" s="89"/>
      <c r="C5" s="89"/>
      <c r="D5" s="89"/>
      <c r="E5" s="89"/>
      <c r="F5" s="5" t="s">
        <v>51</v>
      </c>
      <c r="G5" s="89"/>
      <c r="H5" s="89"/>
      <c r="I5" s="89"/>
      <c r="J5" s="89"/>
      <c r="K5" s="89"/>
      <c r="L5" s="89"/>
      <c r="M5" s="89"/>
      <c r="N5" s="89"/>
    </row>
    <row r="6" spans="1:14" ht="30">
      <c r="A6" s="89"/>
      <c r="B6" s="89"/>
      <c r="C6" s="89"/>
      <c r="D6" s="6" t="s">
        <v>41</v>
      </c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8">
      <c r="A8" s="8" t="s">
        <v>4</v>
      </c>
      <c r="B8" s="88" t="s">
        <v>88</v>
      </c>
      <c r="C8" s="88"/>
      <c r="D8" s="88"/>
      <c r="E8" s="88"/>
      <c r="F8" s="88"/>
      <c r="G8" s="8" t="s">
        <v>56</v>
      </c>
      <c r="H8" s="88"/>
      <c r="I8" s="88" t="s">
        <v>90</v>
      </c>
      <c r="J8" s="88"/>
      <c r="K8" s="88"/>
      <c r="L8" s="88"/>
      <c r="M8" s="88"/>
      <c r="N8" s="88"/>
    </row>
    <row r="9" spans="1:14" ht="18">
      <c r="A9" s="10" t="s">
        <v>5</v>
      </c>
      <c r="B9" s="90" t="s">
        <v>26</v>
      </c>
      <c r="C9" s="90"/>
      <c r="D9" s="90"/>
      <c r="E9" s="90"/>
      <c r="F9" s="90"/>
      <c r="G9" s="10" t="s">
        <v>57</v>
      </c>
      <c r="H9" s="90"/>
      <c r="I9" s="90"/>
      <c r="J9" s="90"/>
      <c r="K9" s="80">
        <f>'cout ne'!K9+sup!K9+'frnk pmp'!K9+nap!K9+frnklin!K9</f>
        <v>19336</v>
      </c>
      <c r="L9" s="90"/>
      <c r="M9" s="10" t="s">
        <v>77</v>
      </c>
      <c r="N9" s="81">
        <v>2025</v>
      </c>
    </row>
    <row r="10" spans="1:14" ht="18.75" thickBot="1">
      <c r="A10" s="10" t="s">
        <v>6</v>
      </c>
      <c r="B10" s="90" t="s">
        <v>89</v>
      </c>
      <c r="C10" s="90"/>
      <c r="D10" s="90"/>
      <c r="E10" s="90"/>
      <c r="F10" s="90"/>
      <c r="G10" s="10" t="s">
        <v>58</v>
      </c>
      <c r="H10" s="90"/>
      <c r="I10" s="90"/>
      <c r="J10" s="90"/>
      <c r="K10" s="90"/>
      <c r="L10" s="90"/>
      <c r="M10" s="90"/>
      <c r="N10" s="90"/>
    </row>
    <row r="11" spans="1:14" ht="16.5" thickTop="1" thickBot="1">
      <c r="A11" s="91" t="s">
        <v>7</v>
      </c>
      <c r="B11" s="91" t="s">
        <v>28</v>
      </c>
      <c r="C11" s="91" t="s">
        <v>37</v>
      </c>
      <c r="D11" s="91" t="s">
        <v>42</v>
      </c>
      <c r="E11" s="91" t="s">
        <v>46</v>
      </c>
      <c r="F11" s="91" t="s">
        <v>52</v>
      </c>
      <c r="G11" s="91" t="s">
        <v>59</v>
      </c>
      <c r="H11" s="91" t="s">
        <v>61</v>
      </c>
      <c r="I11" s="91" t="s">
        <v>64</v>
      </c>
      <c r="J11" s="91" t="s">
        <v>70</v>
      </c>
      <c r="K11" s="91" t="s">
        <v>71</v>
      </c>
      <c r="L11" s="91" t="s">
        <v>75</v>
      </c>
      <c r="M11" s="91" t="s">
        <v>78</v>
      </c>
      <c r="N11" s="148" t="s">
        <v>79</v>
      </c>
    </row>
    <row r="12" spans="1:14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2"/>
    </row>
    <row r="13" spans="1:14">
      <c r="A13" s="92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175" t="s">
        <v>84</v>
      </c>
    </row>
    <row r="14" spans="1:14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91</v>
      </c>
      <c r="L14" s="26" t="s">
        <v>30</v>
      </c>
      <c r="M14" s="26"/>
      <c r="N14" s="173" t="s">
        <v>80</v>
      </c>
    </row>
    <row r="15" spans="1:14">
      <c r="A15" s="85"/>
      <c r="B15" s="85" t="s">
        <v>32</v>
      </c>
      <c r="C15" s="85" t="s">
        <v>40</v>
      </c>
      <c r="D15" s="85" t="s">
        <v>32</v>
      </c>
      <c r="E15" s="85"/>
      <c r="F15" s="85" t="s">
        <v>55</v>
      </c>
      <c r="G15" s="85" t="s">
        <v>60</v>
      </c>
      <c r="H15" s="85" t="s">
        <v>62</v>
      </c>
      <c r="I15" s="142"/>
      <c r="J15" s="85"/>
      <c r="K15" s="143" t="s">
        <v>92</v>
      </c>
      <c r="L15" s="85" t="s">
        <v>76</v>
      </c>
      <c r="M15" s="85" t="s">
        <v>21</v>
      </c>
      <c r="N15" s="176" t="s">
        <v>81</v>
      </c>
    </row>
    <row r="16" spans="1:14">
      <c r="A16" s="93" t="s">
        <v>9</v>
      </c>
      <c r="B16" s="106">
        <f>frnklin!B16+'frnk pmp'!B16+nap!B16+sup!B16+'cout ne'!B16</f>
        <v>0</v>
      </c>
      <c r="C16" s="132">
        <f>frnklin!C16+'frnk pmp'!C16+nap!C16+sup!C16+'cout ne'!C16</f>
        <v>0</v>
      </c>
      <c r="D16" s="132">
        <f>frnklin!D16+'frnk pmp'!D16+nap!D16+sup!D16+'cout ne'!D16</f>
        <v>0</v>
      </c>
      <c r="E16" s="95">
        <f t="shared" ref="E16:E27" si="0">B16+C16-D16</f>
        <v>0</v>
      </c>
      <c r="F16" s="106">
        <f>frnklin!F16+'frnk pmp'!F16+nap!F16+sup!F16+'cout ne'!F16</f>
        <v>0</v>
      </c>
      <c r="G16" s="95">
        <f t="shared" ref="G16:G28" si="1">E16-F16-H16-K16</f>
        <v>0</v>
      </c>
      <c r="H16" s="106">
        <f>frnklin!H16+'frnk pmp'!H16+nap!H16+sup!H16+'cout ne'!H16</f>
        <v>0</v>
      </c>
      <c r="I16" s="132">
        <f>frnklin!I16+'frnk pmp'!I16+nap!I16+sup!I16+'cout ne'!I16</f>
        <v>0</v>
      </c>
      <c r="J16" s="95">
        <f t="shared" ref="J16:J28" si="2">H16-I16-L16</f>
        <v>0</v>
      </c>
      <c r="K16" s="132">
        <f>frnklin!K16+'frnk pmp'!K16+nap!K16+sup!K16+'cout ne'!K16</f>
        <v>0</v>
      </c>
      <c r="L16" s="132">
        <f>frnklin!L16+'frnk pmp'!L16+nap!L16+sup!L16+'cout ne'!L16</f>
        <v>0</v>
      </c>
      <c r="M16" s="95">
        <f t="shared" ref="M16:M27" si="3">SUM(K16:L16)</f>
        <v>0</v>
      </c>
      <c r="N16" s="146">
        <f t="shared" ref="N16:N28" si="4">ROUND(+M16/$K$9,3)</f>
        <v>0</v>
      </c>
    </row>
    <row r="17" spans="1:14">
      <c r="A17" s="93" t="s">
        <v>10</v>
      </c>
      <c r="B17" s="106">
        <f>frnklin!B17+'frnk pmp'!B17+nap!B17+sup!B17+'cout ne'!B17</f>
        <v>0</v>
      </c>
      <c r="C17" s="132">
        <f>frnklin!C17+'frnk pmp'!C17+nap!C17+sup!C17+'cout ne'!C17</f>
        <v>0</v>
      </c>
      <c r="D17" s="132">
        <f>frnklin!D17+'frnk pmp'!D17+nap!D17+sup!D17+'cout ne'!D17</f>
        <v>0</v>
      </c>
      <c r="E17" s="95">
        <f t="shared" si="0"/>
        <v>0</v>
      </c>
      <c r="F17" s="106">
        <f>frnklin!F17+'frnk pmp'!F17+nap!F17+sup!F17+'cout ne'!F17</f>
        <v>0</v>
      </c>
      <c r="G17" s="95">
        <f t="shared" si="1"/>
        <v>0</v>
      </c>
      <c r="H17" s="106">
        <f>frnklin!H17+'frnk pmp'!H17+nap!H17+sup!H17+'cout ne'!H17</f>
        <v>0</v>
      </c>
      <c r="I17" s="132">
        <f>frnklin!I17+'frnk pmp'!I17+nap!I17+sup!I17+'cout ne'!I17</f>
        <v>0</v>
      </c>
      <c r="J17" s="95">
        <f t="shared" si="2"/>
        <v>0</v>
      </c>
      <c r="K17" s="132">
        <f>frnklin!K17+'frnk pmp'!K17+nap!K17+sup!K17+'cout ne'!K17</f>
        <v>0</v>
      </c>
      <c r="L17" s="132">
        <f>frnklin!L17+'frnk pmp'!L17+nap!L17+sup!L17+'cout ne'!L17</f>
        <v>0</v>
      </c>
      <c r="M17" s="95">
        <f t="shared" si="3"/>
        <v>0</v>
      </c>
      <c r="N17" s="146">
        <f t="shared" si="4"/>
        <v>0</v>
      </c>
    </row>
    <row r="18" spans="1:14">
      <c r="A18" s="93" t="s">
        <v>11</v>
      </c>
      <c r="B18" s="106">
        <f>frnklin!B18+'frnk pmp'!B18+nap!B18+sup!B18+'cout ne'!B18</f>
        <v>0</v>
      </c>
      <c r="C18" s="132">
        <f>frnklin!C18+'frnk pmp'!C18+nap!C18+sup!C18+'cout ne'!C18</f>
        <v>0</v>
      </c>
      <c r="D18" s="132">
        <f>frnklin!D18+'frnk pmp'!D18+nap!D18+sup!D18+'cout ne'!D18</f>
        <v>0</v>
      </c>
      <c r="E18" s="95">
        <f t="shared" si="0"/>
        <v>0</v>
      </c>
      <c r="F18" s="106">
        <f>frnklin!F18+'frnk pmp'!F18+nap!F18+sup!F18+'cout ne'!F18</f>
        <v>0</v>
      </c>
      <c r="G18" s="95">
        <f t="shared" si="1"/>
        <v>0</v>
      </c>
      <c r="H18" s="106">
        <f>frnklin!H18+'frnk pmp'!H18+nap!H18+sup!H18+'cout ne'!H18</f>
        <v>0</v>
      </c>
      <c r="I18" s="132">
        <f>frnklin!I18+'frnk pmp'!I18+nap!I18+sup!I18+'cout ne'!I18</f>
        <v>0</v>
      </c>
      <c r="J18" s="95">
        <f t="shared" si="2"/>
        <v>0</v>
      </c>
      <c r="K18" s="132">
        <f>frnklin!K18+'frnk pmp'!K18+nap!K18+sup!K18+'cout ne'!K18</f>
        <v>0</v>
      </c>
      <c r="L18" s="132">
        <f>frnklin!L18+'frnk pmp'!L18+nap!L18+sup!L18+'cout ne'!L18</f>
        <v>0</v>
      </c>
      <c r="M18" s="95">
        <f t="shared" si="3"/>
        <v>0</v>
      </c>
      <c r="N18" s="146">
        <f t="shared" si="4"/>
        <v>0</v>
      </c>
    </row>
    <row r="19" spans="1:14">
      <c r="A19" s="93" t="s">
        <v>12</v>
      </c>
      <c r="B19" s="106">
        <f>frnklin!B19+'frnk pmp'!B19+nap!B19+sup!B19+'cout ne'!B19</f>
        <v>0</v>
      </c>
      <c r="C19" s="132">
        <f>frnklin!C19+'frnk pmp'!C19+nap!C19+sup!C19+'cout ne'!C19</f>
        <v>0</v>
      </c>
      <c r="D19" s="132">
        <f>frnklin!D19+'frnk pmp'!D19+nap!D19+sup!D19+'cout ne'!D19</f>
        <v>0</v>
      </c>
      <c r="E19" s="95">
        <f t="shared" si="0"/>
        <v>0</v>
      </c>
      <c r="F19" s="106">
        <f>frnklin!F19+'frnk pmp'!F19+nap!F19+sup!F19+'cout ne'!F19</f>
        <v>0</v>
      </c>
      <c r="G19" s="95">
        <f t="shared" si="1"/>
        <v>0</v>
      </c>
      <c r="H19" s="106">
        <f>frnklin!H19+'frnk pmp'!H19+nap!H19+sup!H19+'cout ne'!H19</f>
        <v>0</v>
      </c>
      <c r="I19" s="132">
        <f>frnklin!I19+'frnk pmp'!I19+nap!I19+sup!I19+'cout ne'!I19</f>
        <v>0</v>
      </c>
      <c r="J19" s="95">
        <f t="shared" si="2"/>
        <v>0</v>
      </c>
      <c r="K19" s="132">
        <f>frnklin!K19+'frnk pmp'!K19+nap!K19+sup!K19+'cout ne'!K19</f>
        <v>0</v>
      </c>
      <c r="L19" s="132">
        <f>frnklin!L19+'frnk pmp'!L19+nap!L19+sup!L19+'cout ne'!L19</f>
        <v>0</v>
      </c>
      <c r="M19" s="95">
        <f t="shared" si="3"/>
        <v>0</v>
      </c>
      <c r="N19" s="146">
        <f t="shared" si="4"/>
        <v>0</v>
      </c>
    </row>
    <row r="20" spans="1:14">
      <c r="A20" s="93" t="s">
        <v>13</v>
      </c>
      <c r="B20" s="106">
        <f>frnklin!B20+'frnk pmp'!B20+nap!B20+sup!B20+'cout ne'!B20</f>
        <v>27</v>
      </c>
      <c r="C20" s="132">
        <f>frnklin!C20+'frnk pmp'!C20+nap!C20+sup!C20+'cout ne'!C20</f>
        <v>0</v>
      </c>
      <c r="D20" s="132">
        <f>frnklin!D20+'frnk pmp'!D20+nap!D20+sup!D20+'cout ne'!D20</f>
        <v>0</v>
      </c>
      <c r="E20" s="95">
        <f t="shared" si="0"/>
        <v>27</v>
      </c>
      <c r="F20" s="106">
        <f>frnklin!F20+'frnk pmp'!F20+nap!F20+sup!F20+'cout ne'!F20</f>
        <v>0</v>
      </c>
      <c r="G20" s="95">
        <f t="shared" si="1"/>
        <v>27</v>
      </c>
      <c r="H20" s="106">
        <f>frnklin!H20+'frnk pmp'!H20+nap!H20+sup!H20+'cout ne'!H20</f>
        <v>0</v>
      </c>
      <c r="I20" s="132">
        <f>frnklin!I20+'frnk pmp'!I20+nap!I20+sup!I20+'cout ne'!I20</f>
        <v>0</v>
      </c>
      <c r="J20" s="95">
        <f t="shared" si="2"/>
        <v>0</v>
      </c>
      <c r="K20" s="132">
        <f>frnklin!K20+'frnk pmp'!K20+nap!K20+sup!K20+'cout ne'!K20</f>
        <v>0</v>
      </c>
      <c r="L20" s="132">
        <f>frnklin!L20+'frnk pmp'!L20+nap!L20+sup!L20+'cout ne'!L20</f>
        <v>0</v>
      </c>
      <c r="M20" s="95">
        <f t="shared" si="3"/>
        <v>0</v>
      </c>
      <c r="N20" s="146">
        <f t="shared" si="4"/>
        <v>0</v>
      </c>
    </row>
    <row r="21" spans="1:14">
      <c r="A21" s="93" t="s">
        <v>14</v>
      </c>
      <c r="B21" s="106">
        <f>frnklin!B21+'frnk pmp'!B21+nap!B21+sup!B21+'cout ne'!B21</f>
        <v>2682</v>
      </c>
      <c r="C21" s="132">
        <f>frnklin!C21+'frnk pmp'!C21+nap!C21+sup!C21+'cout ne'!C21</f>
        <v>0</v>
      </c>
      <c r="D21" s="132">
        <f>frnklin!D21+'frnk pmp'!D21+nap!D21+sup!D21+'cout ne'!D21</f>
        <v>0</v>
      </c>
      <c r="E21" s="95">
        <f t="shared" si="0"/>
        <v>2682</v>
      </c>
      <c r="F21" s="106">
        <f>frnklin!F21+'frnk pmp'!F21+nap!F21+sup!F21+'cout ne'!F21</f>
        <v>0</v>
      </c>
      <c r="G21" s="95">
        <f t="shared" si="1"/>
        <v>2643</v>
      </c>
      <c r="H21" s="106">
        <f>frnklin!H21+'frnk pmp'!H21+nap!H21+sup!H21+'cout ne'!H21</f>
        <v>0</v>
      </c>
      <c r="I21" s="132">
        <f>frnklin!I21+'frnk pmp'!I21+nap!I21+sup!I21+'cout ne'!I21</f>
        <v>0</v>
      </c>
      <c r="J21" s="95">
        <f t="shared" si="2"/>
        <v>0</v>
      </c>
      <c r="K21" s="132">
        <f>frnklin!K21+'frnk pmp'!K21+nap!K21+sup!K21+'cout ne'!K21</f>
        <v>39</v>
      </c>
      <c r="L21" s="132">
        <f>frnklin!L21+'frnk pmp'!L21+nap!L21+sup!L21+'cout ne'!L21</f>
        <v>0</v>
      </c>
      <c r="M21" s="95">
        <f t="shared" si="3"/>
        <v>39</v>
      </c>
      <c r="N21" s="146">
        <f t="shared" si="4"/>
        <v>2E-3</v>
      </c>
    </row>
    <row r="22" spans="1:14">
      <c r="A22" s="93" t="s">
        <v>15</v>
      </c>
      <c r="B22" s="106">
        <f>frnklin!B22+'frnk pmp'!B22+nap!B22+sup!B22+'cout ne'!B22</f>
        <v>13931</v>
      </c>
      <c r="C22" s="132">
        <f>frnklin!C22+'frnk pmp'!C22+nap!C22+sup!C22+'cout ne'!C22</f>
        <v>0</v>
      </c>
      <c r="D22" s="132">
        <f>frnklin!D22+'frnk pmp'!D22+nap!D22+sup!D22+'cout ne'!D22</f>
        <v>0</v>
      </c>
      <c r="E22" s="95">
        <f t="shared" si="0"/>
        <v>13931</v>
      </c>
      <c r="F22" s="106">
        <f>frnklin!F22+'frnk pmp'!F22+nap!F22+sup!F22+'cout ne'!F22</f>
        <v>559</v>
      </c>
      <c r="G22" s="95">
        <f t="shared" si="1"/>
        <v>10596</v>
      </c>
      <c r="H22" s="106">
        <f>frnklin!H22+'frnk pmp'!H22+nap!H22+sup!H22+'cout ne'!H22</f>
        <v>0</v>
      </c>
      <c r="I22" s="132">
        <f>frnklin!I22+'frnk pmp'!I22+nap!I22+sup!I22+'cout ne'!I22</f>
        <v>0</v>
      </c>
      <c r="J22" s="95">
        <f t="shared" si="2"/>
        <v>0</v>
      </c>
      <c r="K22" s="132">
        <f>frnklin!K22+'frnk pmp'!K22+nap!K22+sup!K22+'cout ne'!K22</f>
        <v>2776</v>
      </c>
      <c r="L22" s="132">
        <f>frnklin!L22+'frnk pmp'!L22+nap!L22+sup!L22+'cout ne'!L22</f>
        <v>0</v>
      </c>
      <c r="M22" s="95">
        <f t="shared" si="3"/>
        <v>2776</v>
      </c>
      <c r="N22" s="146">
        <f t="shared" si="4"/>
        <v>0.14399999999999999</v>
      </c>
    </row>
    <row r="23" spans="1:14">
      <c r="A23" s="93" t="s">
        <v>16</v>
      </c>
      <c r="B23" s="106">
        <f>frnklin!B23+'frnk pmp'!B23+nap!B23+sup!B23+'cout ne'!B23</f>
        <v>12804</v>
      </c>
      <c r="C23" s="132">
        <f>frnklin!C23+'frnk pmp'!C23+nap!C23+sup!C23+'cout ne'!C23</f>
        <v>0</v>
      </c>
      <c r="D23" s="132">
        <f>frnklin!D23+'frnk pmp'!D23+nap!D23+sup!D23+'cout ne'!D23</f>
        <v>0</v>
      </c>
      <c r="E23" s="95">
        <f t="shared" si="0"/>
        <v>12804</v>
      </c>
      <c r="F23" s="106">
        <f>frnklin!F23+'frnk pmp'!F23+nap!F23+sup!F23+'cout ne'!F23</f>
        <v>1415</v>
      </c>
      <c r="G23" s="95">
        <f t="shared" si="1"/>
        <v>7236</v>
      </c>
      <c r="H23" s="106">
        <f>frnklin!H23+'frnk pmp'!H23+nap!H23+sup!H23+'cout ne'!H23</f>
        <v>0</v>
      </c>
      <c r="I23" s="132">
        <f>frnklin!I23+'frnk pmp'!I23+nap!I23+sup!I23+'cout ne'!I23</f>
        <v>0</v>
      </c>
      <c r="J23" s="95">
        <f t="shared" si="2"/>
        <v>0</v>
      </c>
      <c r="K23" s="132">
        <f>frnklin!K23+'frnk pmp'!K23+nap!K23+sup!K23+'cout ne'!K23</f>
        <v>4153</v>
      </c>
      <c r="L23" s="132">
        <f>frnklin!L23+'frnk pmp'!L23+nap!L23+sup!L23+'cout ne'!L23</f>
        <v>0</v>
      </c>
      <c r="M23" s="95">
        <f t="shared" si="3"/>
        <v>4153</v>
      </c>
      <c r="N23" s="146">
        <f t="shared" si="4"/>
        <v>0.215</v>
      </c>
    </row>
    <row r="24" spans="1:14">
      <c r="A24" s="93" t="s">
        <v>17</v>
      </c>
      <c r="B24" s="106">
        <f>frnklin!B24+'frnk pmp'!B24+nap!B24+sup!B24+'cout ne'!B24</f>
        <v>1739</v>
      </c>
      <c r="C24" s="132">
        <f>frnklin!C24+'frnk pmp'!C24+nap!C24+sup!C24+'cout ne'!C24</f>
        <v>0</v>
      </c>
      <c r="D24" s="132">
        <f>frnklin!D24+'frnk pmp'!D24+nap!D24+sup!D24+'cout ne'!D24</f>
        <v>0</v>
      </c>
      <c r="E24" s="95">
        <f t="shared" si="0"/>
        <v>1739</v>
      </c>
      <c r="F24" s="106">
        <f>frnklin!F24+'frnk pmp'!F24+nap!F24+sup!F24+'cout ne'!F24</f>
        <v>431</v>
      </c>
      <c r="G24" s="95">
        <f t="shared" si="1"/>
        <v>481</v>
      </c>
      <c r="H24" s="106">
        <f>frnklin!H24+'frnk pmp'!H24+nap!H24+sup!H24+'cout ne'!H24</f>
        <v>0</v>
      </c>
      <c r="I24" s="132">
        <f>frnklin!I24+'frnk pmp'!I24+nap!I24+sup!I24+'cout ne'!I24</f>
        <v>0</v>
      </c>
      <c r="J24" s="95">
        <f t="shared" si="2"/>
        <v>0</v>
      </c>
      <c r="K24" s="132">
        <f>frnklin!K24+'frnk pmp'!K24+nap!K24+sup!K24+'cout ne'!K24</f>
        <v>827</v>
      </c>
      <c r="L24" s="132">
        <f>frnklin!L24+'frnk pmp'!L24+nap!L24+sup!L24+'cout ne'!L24</f>
        <v>0</v>
      </c>
      <c r="M24" s="95">
        <f t="shared" si="3"/>
        <v>827</v>
      </c>
      <c r="N24" s="146">
        <f t="shared" si="4"/>
        <v>4.2999999999999997E-2</v>
      </c>
    </row>
    <row r="25" spans="1:14">
      <c r="A25" s="93" t="s">
        <v>18</v>
      </c>
      <c r="B25" s="106">
        <f>frnklin!B25+'frnk pmp'!B25+nap!B25+sup!B25+'cout ne'!B25</f>
        <v>0</v>
      </c>
      <c r="C25" s="132">
        <f>frnklin!C25+'frnk pmp'!C25+nap!C25+sup!C25+'cout ne'!C25</f>
        <v>0</v>
      </c>
      <c r="D25" s="132">
        <f>frnklin!D25+'frnk pmp'!D25+nap!D25+sup!D25+'cout ne'!D25</f>
        <v>0</v>
      </c>
      <c r="E25" s="95">
        <f t="shared" si="0"/>
        <v>0</v>
      </c>
      <c r="F25" s="106">
        <f>frnklin!F25+'frnk pmp'!F25+nap!F25+sup!F25+'cout ne'!F25</f>
        <v>0</v>
      </c>
      <c r="G25" s="95">
        <f t="shared" si="1"/>
        <v>0</v>
      </c>
      <c r="H25" s="106">
        <f>frnklin!H25+'frnk pmp'!H25+nap!H25+sup!H25+'cout ne'!H25</f>
        <v>0</v>
      </c>
      <c r="I25" s="132">
        <f>frnklin!I25+'frnk pmp'!I25+nap!I25+sup!I25+'cout ne'!I25</f>
        <v>0</v>
      </c>
      <c r="J25" s="95">
        <f t="shared" si="2"/>
        <v>0</v>
      </c>
      <c r="K25" s="132">
        <f>frnklin!K25+'frnk pmp'!K25+nap!K25+sup!K25+'cout ne'!K25</f>
        <v>0</v>
      </c>
      <c r="L25" s="132">
        <f>frnklin!L25+'frnk pmp'!L25+nap!L25+sup!L25+'cout ne'!L25</f>
        <v>0</v>
      </c>
      <c r="M25" s="95">
        <f t="shared" si="3"/>
        <v>0</v>
      </c>
      <c r="N25" s="146">
        <f t="shared" si="4"/>
        <v>0</v>
      </c>
    </row>
    <row r="26" spans="1:14">
      <c r="A26" s="93" t="s">
        <v>19</v>
      </c>
      <c r="B26" s="106">
        <f>frnklin!B26+'frnk pmp'!B26+nap!B26+sup!B26+'cout ne'!B26</f>
        <v>0</v>
      </c>
      <c r="C26" s="132">
        <f>frnklin!C26+'frnk pmp'!C26+nap!C26+sup!C26+'cout ne'!C26</f>
        <v>0</v>
      </c>
      <c r="D26" s="132">
        <f>frnklin!D26+'frnk pmp'!D26+nap!D26+sup!D26+'cout ne'!D26</f>
        <v>0</v>
      </c>
      <c r="E26" s="95">
        <f t="shared" si="0"/>
        <v>0</v>
      </c>
      <c r="F26" s="106">
        <f>frnklin!F26+'frnk pmp'!F26+nap!F26+sup!F26+'cout ne'!F26</f>
        <v>0</v>
      </c>
      <c r="G26" s="95">
        <f t="shared" si="1"/>
        <v>0</v>
      </c>
      <c r="H26" s="106">
        <f>frnklin!H26+'frnk pmp'!H26+nap!H26+sup!H26+'cout ne'!H26</f>
        <v>0</v>
      </c>
      <c r="I26" s="132">
        <f>frnklin!I26+'frnk pmp'!I26+nap!I26+sup!I26+'cout ne'!I26</f>
        <v>0</v>
      </c>
      <c r="J26" s="95">
        <f t="shared" si="2"/>
        <v>0</v>
      </c>
      <c r="K26" s="132">
        <f>frnklin!K26+'frnk pmp'!K26+nap!K26+sup!K26+'cout ne'!K26</f>
        <v>0</v>
      </c>
      <c r="L26" s="132">
        <f>frnklin!L26+'frnk pmp'!L26+nap!L26+sup!L26+'cout ne'!L26</f>
        <v>0</v>
      </c>
      <c r="M26" s="95">
        <f t="shared" si="3"/>
        <v>0</v>
      </c>
      <c r="N26" s="146">
        <f t="shared" si="4"/>
        <v>0</v>
      </c>
    </row>
    <row r="27" spans="1:14">
      <c r="A27" s="93" t="s">
        <v>20</v>
      </c>
      <c r="B27" s="106">
        <f>frnklin!B27+'frnk pmp'!B27+nap!B27+sup!B27+'cout ne'!B27</f>
        <v>0</v>
      </c>
      <c r="C27" s="132">
        <f>frnklin!C27+'frnk pmp'!C27+nap!C27+sup!C27+'cout ne'!C27</f>
        <v>0</v>
      </c>
      <c r="D27" s="132">
        <f>frnklin!D27+'frnk pmp'!D27+nap!D27+sup!D27+'cout ne'!D27</f>
        <v>0</v>
      </c>
      <c r="E27" s="95">
        <f t="shared" si="0"/>
        <v>0</v>
      </c>
      <c r="F27" s="106">
        <f>frnklin!F27+'frnk pmp'!F27+nap!F27+sup!F27+'cout ne'!F27</f>
        <v>0</v>
      </c>
      <c r="G27" s="95">
        <f t="shared" si="1"/>
        <v>0</v>
      </c>
      <c r="H27" s="106">
        <f>frnklin!H27+'frnk pmp'!H27+nap!H27+sup!H27+'cout ne'!H27</f>
        <v>0</v>
      </c>
      <c r="I27" s="132">
        <f>frnklin!I27+'frnk pmp'!I27+nap!I27+sup!I27+'cout ne'!I27</f>
        <v>0</v>
      </c>
      <c r="J27" s="95">
        <f t="shared" si="2"/>
        <v>0</v>
      </c>
      <c r="K27" s="132">
        <f>frnklin!K27+'frnk pmp'!K27+nap!K27+sup!K27+'cout ne'!K27</f>
        <v>0</v>
      </c>
      <c r="L27" s="132">
        <f>frnklin!L27+'frnk pmp'!L27+nap!L27+sup!L27+'cout ne'!L27</f>
        <v>0</v>
      </c>
      <c r="M27" s="95">
        <f t="shared" si="3"/>
        <v>0</v>
      </c>
      <c r="N27" s="146">
        <f t="shared" si="4"/>
        <v>0</v>
      </c>
    </row>
    <row r="28" spans="1:14" ht="15.75" thickBot="1">
      <c r="A28" s="93" t="s">
        <v>21</v>
      </c>
      <c r="B28" s="106">
        <f>frnklin!B28+'frnk pmp'!B28+nap!B28+sup!B28+'cout ne'!B28</f>
        <v>31183</v>
      </c>
      <c r="C28" s="109">
        <f>SUM(C16:C27)</f>
        <v>0</v>
      </c>
      <c r="D28" s="109">
        <f>SUM(D16:D27)</f>
        <v>0</v>
      </c>
      <c r="E28" s="109">
        <f>SUM(E16:E27)</f>
        <v>31183</v>
      </c>
      <c r="F28" s="94">
        <f>frnklin!F28+'frnk pmp'!F28+nap!F28+sup!F28+'cout ne'!F28</f>
        <v>2405</v>
      </c>
      <c r="G28" s="109">
        <f t="shared" si="1"/>
        <v>20983</v>
      </c>
      <c r="H28" s="94">
        <f>frnklin!H28+'frnk pmp'!H28+nap!H28+sup!H28+'cout ne'!H28</f>
        <v>0</v>
      </c>
      <c r="I28" s="109">
        <f>SUM(I16:I27)</f>
        <v>0</v>
      </c>
      <c r="J28" s="109">
        <f t="shared" si="2"/>
        <v>0</v>
      </c>
      <c r="K28" s="94">
        <f>frnklin!K28+'frnk pmp'!K28+nap!K28+sup!K28+'cout ne'!K28</f>
        <v>7795</v>
      </c>
      <c r="L28" s="94">
        <f>frnklin!L28+'frnk pmp'!L28+nap!L28+sup!L28+'cout ne'!L28</f>
        <v>0</v>
      </c>
      <c r="M28" s="109">
        <f>SUM(M16:M27)</f>
        <v>7795</v>
      </c>
      <c r="N28" s="149">
        <f t="shared" si="4"/>
        <v>0.40300000000000002</v>
      </c>
    </row>
    <row r="29" spans="1:14" ht="15.75" thickTop="1">
      <c r="A29" s="91" t="s">
        <v>22</v>
      </c>
      <c r="B29" s="91"/>
      <c r="C29" s="91"/>
      <c r="D29" s="91"/>
      <c r="E29" s="97">
        <f t="shared" ref="E29:M29" si="5">ROUND(+E28/$K$9,2)</f>
        <v>1.61</v>
      </c>
      <c r="F29" s="97">
        <f t="shared" si="5"/>
        <v>0.12</v>
      </c>
      <c r="G29" s="97">
        <f t="shared" si="5"/>
        <v>1.0900000000000001</v>
      </c>
      <c r="H29" s="97">
        <f t="shared" si="5"/>
        <v>0</v>
      </c>
      <c r="I29" s="97">
        <f t="shared" si="5"/>
        <v>0</v>
      </c>
      <c r="J29" s="97">
        <f t="shared" si="5"/>
        <v>0</v>
      </c>
      <c r="K29" s="97">
        <f t="shared" si="5"/>
        <v>0.4</v>
      </c>
      <c r="L29" s="97">
        <f t="shared" si="5"/>
        <v>0</v>
      </c>
      <c r="M29" s="97">
        <f t="shared" si="5"/>
        <v>0.4</v>
      </c>
      <c r="N29" s="148"/>
    </row>
    <row r="30" spans="1:14" ht="15.75" thickBot="1">
      <c r="A30" s="93" t="s">
        <v>23</v>
      </c>
      <c r="B30" s="93"/>
      <c r="C30" s="93"/>
      <c r="D30" s="93"/>
      <c r="E30" s="98">
        <f t="shared" ref="E30:L30" si="6">E28/$E$28*100</f>
        <v>100</v>
      </c>
      <c r="F30" s="98">
        <f t="shared" si="6"/>
        <v>7.7125356764903952</v>
      </c>
      <c r="G30" s="98">
        <f t="shared" si="6"/>
        <v>67.289869480165478</v>
      </c>
      <c r="H30" s="98">
        <f t="shared" si="6"/>
        <v>0</v>
      </c>
      <c r="I30" s="98">
        <f t="shared" si="6"/>
        <v>0</v>
      </c>
      <c r="J30" s="98">
        <f t="shared" si="6"/>
        <v>0</v>
      </c>
      <c r="K30" s="98">
        <f t="shared" si="6"/>
        <v>24.997594843344128</v>
      </c>
      <c r="L30" s="98">
        <f t="shared" si="6"/>
        <v>0</v>
      </c>
      <c r="M30" s="98">
        <f>M28/$E$28*100</f>
        <v>24.997594843344128</v>
      </c>
      <c r="N30" s="149"/>
    </row>
    <row r="31" spans="1:14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4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4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4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  <c r="M34" s="89"/>
      <c r="N34" s="89"/>
    </row>
    <row r="35" spans="1:14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4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9"/>
      <c r="I36" s="23"/>
      <c r="J36" s="89"/>
      <c r="K36" s="89"/>
      <c r="L36" s="89"/>
      <c r="M36" s="89"/>
      <c r="N36" s="89"/>
    </row>
    <row r="37" spans="1:14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  <c r="M37" s="89"/>
      <c r="N37" s="89"/>
    </row>
    <row r="38" spans="1:14">
      <c r="A38" s="7"/>
      <c r="C38" s="1" t="s">
        <v>0</v>
      </c>
      <c r="D38" s="1" t="s">
        <v>0</v>
      </c>
      <c r="E38" s="116" t="s">
        <v>0</v>
      </c>
    </row>
    <row r="40" spans="1:14" ht="23.25">
      <c r="A40" s="169" t="s">
        <v>189</v>
      </c>
      <c r="B40" s="1" t="s">
        <v>0</v>
      </c>
      <c r="C40" s="125"/>
      <c r="D40" s="125"/>
      <c r="E40" s="125"/>
      <c r="F40" s="125"/>
      <c r="G40" s="125"/>
      <c r="H40" s="125"/>
    </row>
  </sheetData>
  <phoneticPr fontId="0" type="noConversion"/>
  <pageMargins left="0.5" right="0.5" top="0.5" bottom="0.5" header="0" footer="0"/>
  <pageSetup scale="8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40"/>
  <sheetViews>
    <sheetView showOutlineSymbols="0" zoomScale="87" zoomScaleNormal="87" workbookViewId="0">
      <selection activeCell="M29" sqref="M29"/>
    </sheetView>
  </sheetViews>
  <sheetFormatPr defaultColWidth="9.6640625" defaultRowHeight="15"/>
  <cols>
    <col min="1" max="1" width="15.77734375" style="1" customWidth="1"/>
    <col min="2" max="2" width="7.6640625" style="1" customWidth="1"/>
    <col min="3" max="3" width="10.109375" style="1" customWidth="1"/>
    <col min="4" max="4" width="8.109375" style="1" customWidth="1"/>
    <col min="5" max="10" width="7.6640625" style="1" customWidth="1"/>
    <col min="11" max="11" width="8.109375" style="1" customWidth="1"/>
    <col min="12" max="14" width="7.6640625" style="1" customWidth="1"/>
    <col min="15" max="15" width="3.77734375" style="1" customWidth="1"/>
    <col min="16" max="16384" width="9.6640625" style="1"/>
  </cols>
  <sheetData>
    <row r="1" spans="1:15">
      <c r="A1" s="88" t="s">
        <v>0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15.75">
      <c r="A2" s="4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5" ht="18">
      <c r="A3" s="4" t="s">
        <v>2</v>
      </c>
      <c r="B3" s="89"/>
      <c r="C3" s="89"/>
      <c r="D3" s="89"/>
      <c r="E3" s="89"/>
      <c r="F3" s="5" t="s">
        <v>49</v>
      </c>
      <c r="G3" s="89"/>
      <c r="H3" s="89"/>
      <c r="I3" s="89"/>
      <c r="J3" s="89"/>
      <c r="K3" s="89"/>
      <c r="L3" s="89"/>
      <c r="M3" s="89"/>
      <c r="N3" s="89"/>
    </row>
    <row r="4" spans="1:15" ht="18">
      <c r="A4" s="4" t="s">
        <v>3</v>
      </c>
      <c r="B4" s="89"/>
      <c r="C4" s="89"/>
      <c r="D4" s="89"/>
      <c r="E4" s="89"/>
      <c r="F4" s="5" t="s">
        <v>50</v>
      </c>
      <c r="G4" s="89"/>
      <c r="H4" s="89"/>
      <c r="I4" s="89"/>
      <c r="J4" s="89"/>
      <c r="K4" s="89"/>
      <c r="L4" s="89"/>
      <c r="M4" s="89"/>
      <c r="N4" s="89"/>
    </row>
    <row r="5" spans="1:15" ht="18">
      <c r="A5" s="89"/>
      <c r="B5" s="89"/>
      <c r="C5" s="89"/>
      <c r="D5" s="89"/>
      <c r="E5" s="89"/>
      <c r="F5" s="5" t="s">
        <v>51</v>
      </c>
      <c r="G5" s="89"/>
      <c r="H5" s="89"/>
      <c r="I5" s="89"/>
      <c r="J5" s="89"/>
      <c r="K5" s="89"/>
      <c r="L5" s="89"/>
      <c r="M5" s="89"/>
      <c r="N5" s="89"/>
    </row>
    <row r="6" spans="1:15" ht="30">
      <c r="A6" s="89"/>
      <c r="B6" s="89"/>
      <c r="C6" s="89"/>
      <c r="D6" s="6" t="s">
        <v>41</v>
      </c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158"/>
      <c r="M7" s="88"/>
      <c r="N7" s="88"/>
    </row>
    <row r="8" spans="1:15" ht="18">
      <c r="A8" s="8" t="s">
        <v>56</v>
      </c>
      <c r="B8" s="88" t="s">
        <v>83</v>
      </c>
      <c r="C8" s="88"/>
      <c r="D8" s="88"/>
      <c r="E8" s="88"/>
      <c r="F8" s="88"/>
      <c r="G8" s="8"/>
      <c r="H8" s="88"/>
      <c r="I8" s="88"/>
      <c r="J8" s="88"/>
      <c r="K8" s="88"/>
      <c r="L8" s="88"/>
      <c r="M8" s="88"/>
      <c r="N8" s="88"/>
    </row>
    <row r="9" spans="1:15" ht="18">
      <c r="A9" s="10" t="s">
        <v>5</v>
      </c>
      <c r="B9" s="90" t="s">
        <v>26</v>
      </c>
      <c r="C9" s="90"/>
      <c r="D9" s="90"/>
      <c r="E9" s="90"/>
      <c r="F9" s="90"/>
      <c r="G9" s="10" t="s">
        <v>57</v>
      </c>
      <c r="H9" s="90"/>
      <c r="I9" s="90"/>
      <c r="J9" s="90"/>
      <c r="K9" s="159">
        <v>4182</v>
      </c>
      <c r="L9" s="90"/>
      <c r="M9" s="10" t="s">
        <v>77</v>
      </c>
      <c r="N9" s="70">
        <v>2025</v>
      </c>
    </row>
    <row r="10" spans="1:15" ht="18.75" thickBot="1">
      <c r="A10" s="10" t="s">
        <v>6</v>
      </c>
      <c r="B10" s="90" t="s">
        <v>82</v>
      </c>
      <c r="C10" s="90"/>
      <c r="D10" s="90"/>
      <c r="E10" s="90"/>
      <c r="F10" s="90"/>
      <c r="G10" s="10" t="s">
        <v>58</v>
      </c>
      <c r="H10" s="90"/>
      <c r="I10" s="90"/>
      <c r="J10" s="90"/>
      <c r="K10" s="90"/>
      <c r="L10" s="90"/>
      <c r="M10" s="90"/>
      <c r="N10" s="90"/>
    </row>
    <row r="11" spans="1:15" ht="16.5" thickTop="1" thickBot="1">
      <c r="A11" s="91" t="s">
        <v>7</v>
      </c>
      <c r="B11" s="91" t="s">
        <v>28</v>
      </c>
      <c r="C11" s="91" t="s">
        <v>37</v>
      </c>
      <c r="D11" s="91" t="s">
        <v>42</v>
      </c>
      <c r="E11" s="91" t="s">
        <v>46</v>
      </c>
      <c r="F11" s="91" t="s">
        <v>52</v>
      </c>
      <c r="G11" s="91" t="s">
        <v>59</v>
      </c>
      <c r="H11" s="91" t="s">
        <v>61</v>
      </c>
      <c r="I11" s="91" t="s">
        <v>64</v>
      </c>
      <c r="J11" s="91" t="s">
        <v>70</v>
      </c>
      <c r="K11" s="91" t="s">
        <v>71</v>
      </c>
      <c r="L11" s="91" t="s">
        <v>75</v>
      </c>
      <c r="M11" s="91" t="s">
        <v>78</v>
      </c>
      <c r="N11" s="91" t="s">
        <v>79</v>
      </c>
      <c r="O11" s="16"/>
    </row>
    <row r="12" spans="1:15" ht="15.75" thickTop="1">
      <c r="A12" s="17"/>
      <c r="B12" s="17" t="s">
        <v>94</v>
      </c>
      <c r="C12" s="17" t="s">
        <v>29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15">
      <c r="A13" s="92"/>
      <c r="B13" s="22" t="s">
        <v>185</v>
      </c>
      <c r="C13" s="22" t="s">
        <v>182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47" t="s">
        <v>84</v>
      </c>
      <c r="O13" s="16"/>
    </row>
    <row r="14" spans="1:15">
      <c r="A14" s="22" t="s">
        <v>8</v>
      </c>
      <c r="B14" s="22" t="s">
        <v>186</v>
      </c>
      <c r="C14" s="22" t="s">
        <v>54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15">
      <c r="A15" s="22"/>
      <c r="B15" s="22" t="s">
        <v>187</v>
      </c>
      <c r="C15" s="22"/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92"/>
      <c r="J15" s="22"/>
      <c r="K15" s="22" t="s">
        <v>74</v>
      </c>
      <c r="L15" s="22" t="s">
        <v>183</v>
      </c>
      <c r="M15" s="22" t="s">
        <v>21</v>
      </c>
      <c r="N15" s="22" t="s">
        <v>81</v>
      </c>
      <c r="O15" s="16"/>
    </row>
    <row r="16" spans="1:15">
      <c r="A16" s="93" t="s">
        <v>9</v>
      </c>
      <c r="B16" s="132">
        <v>0</v>
      </c>
      <c r="C16" s="132">
        <v>0</v>
      </c>
      <c r="D16" s="94">
        <v>0</v>
      </c>
      <c r="E16" s="95">
        <f>C16+B16</f>
        <v>0</v>
      </c>
      <c r="F16" s="132">
        <v>0</v>
      </c>
      <c r="G16" s="95">
        <f t="shared" ref="G16:G27" si="0">E16-F16-H16-K16</f>
        <v>0</v>
      </c>
      <c r="H16" s="132">
        <v>0</v>
      </c>
      <c r="I16" s="132">
        <v>0</v>
      </c>
      <c r="J16" s="95">
        <f t="shared" ref="J16:J27" si="1">H16-I16-L16</f>
        <v>0</v>
      </c>
      <c r="K16" s="132">
        <v>0</v>
      </c>
      <c r="L16" s="132">
        <v>0</v>
      </c>
      <c r="M16" s="95">
        <f t="shared" ref="M16:M27" si="2">SUM(K16:L16)</f>
        <v>0</v>
      </c>
      <c r="N16" s="93">
        <f t="shared" ref="N16:N28" si="3">ROUND(+M16/$K$9,3)</f>
        <v>0</v>
      </c>
      <c r="O16" s="16"/>
    </row>
    <row r="17" spans="1:15">
      <c r="A17" s="93" t="s">
        <v>10</v>
      </c>
      <c r="B17" s="132">
        <v>0</v>
      </c>
      <c r="C17" s="132">
        <v>0</v>
      </c>
      <c r="D17" s="94">
        <v>0</v>
      </c>
      <c r="E17" s="95">
        <f t="shared" ref="E17:E28" si="4">C17+B17</f>
        <v>0</v>
      </c>
      <c r="F17" s="132">
        <v>0</v>
      </c>
      <c r="G17" s="95">
        <f t="shared" si="0"/>
        <v>0</v>
      </c>
      <c r="H17" s="132">
        <v>0</v>
      </c>
      <c r="I17" s="132">
        <v>0</v>
      </c>
      <c r="J17" s="95">
        <f t="shared" si="1"/>
        <v>0</v>
      </c>
      <c r="K17" s="132">
        <v>0</v>
      </c>
      <c r="L17" s="132">
        <v>0</v>
      </c>
      <c r="M17" s="95">
        <f t="shared" si="2"/>
        <v>0</v>
      </c>
      <c r="N17" s="93">
        <f t="shared" si="3"/>
        <v>0</v>
      </c>
      <c r="O17" s="16"/>
    </row>
    <row r="18" spans="1:15">
      <c r="A18" s="93" t="s">
        <v>11</v>
      </c>
      <c r="B18" s="132">
        <v>0</v>
      </c>
      <c r="C18" s="132">
        <v>0</v>
      </c>
      <c r="D18" s="94">
        <v>0</v>
      </c>
      <c r="E18" s="95">
        <f t="shared" si="4"/>
        <v>0</v>
      </c>
      <c r="F18" s="132">
        <v>0</v>
      </c>
      <c r="G18" s="95">
        <f t="shared" si="0"/>
        <v>0</v>
      </c>
      <c r="H18" s="132">
        <v>0</v>
      </c>
      <c r="I18" s="132">
        <v>0</v>
      </c>
      <c r="J18" s="95">
        <f t="shared" si="1"/>
        <v>0</v>
      </c>
      <c r="K18" s="132">
        <v>0</v>
      </c>
      <c r="L18" s="132">
        <v>0</v>
      </c>
      <c r="M18" s="95">
        <f t="shared" si="2"/>
        <v>0</v>
      </c>
      <c r="N18" s="93">
        <f t="shared" si="3"/>
        <v>0</v>
      </c>
      <c r="O18" s="16"/>
    </row>
    <row r="19" spans="1:15">
      <c r="A19" s="93" t="s">
        <v>12</v>
      </c>
      <c r="B19" s="132">
        <v>0</v>
      </c>
      <c r="C19" s="132">
        <v>0</v>
      </c>
      <c r="D19" s="94">
        <v>0</v>
      </c>
      <c r="E19" s="95">
        <f t="shared" si="4"/>
        <v>0</v>
      </c>
      <c r="F19" s="132">
        <v>0</v>
      </c>
      <c r="G19" s="95">
        <f t="shared" si="0"/>
        <v>0</v>
      </c>
      <c r="H19" s="132">
        <v>0</v>
      </c>
      <c r="I19" s="132">
        <v>0</v>
      </c>
      <c r="J19" s="95">
        <f t="shared" si="1"/>
        <v>0</v>
      </c>
      <c r="K19" s="132">
        <v>0</v>
      </c>
      <c r="L19" s="132">
        <v>0</v>
      </c>
      <c r="M19" s="95">
        <f t="shared" si="2"/>
        <v>0</v>
      </c>
      <c r="N19" s="93">
        <f t="shared" si="3"/>
        <v>0</v>
      </c>
      <c r="O19" s="16"/>
    </row>
    <row r="20" spans="1:15">
      <c r="A20" s="93" t="s">
        <v>13</v>
      </c>
      <c r="B20" s="132">
        <v>0</v>
      </c>
      <c r="C20" s="132">
        <v>0</v>
      </c>
      <c r="D20" s="94">
        <v>0</v>
      </c>
      <c r="E20" s="95">
        <f t="shared" si="4"/>
        <v>0</v>
      </c>
      <c r="F20" s="132">
        <v>0</v>
      </c>
      <c r="G20" s="95">
        <v>0</v>
      </c>
      <c r="H20" s="132">
        <v>0</v>
      </c>
      <c r="I20" s="132">
        <v>0</v>
      </c>
      <c r="J20" s="95">
        <v>0</v>
      </c>
      <c r="K20" s="132">
        <v>0</v>
      </c>
      <c r="L20" s="132">
        <v>0</v>
      </c>
      <c r="M20" s="95">
        <f t="shared" si="2"/>
        <v>0</v>
      </c>
      <c r="N20" s="93">
        <f t="shared" si="3"/>
        <v>0</v>
      </c>
      <c r="O20" s="16"/>
    </row>
    <row r="21" spans="1:15">
      <c r="A21" s="93" t="s">
        <v>14</v>
      </c>
      <c r="B21" s="132">
        <v>346</v>
      </c>
      <c r="C21" s="132">
        <v>0</v>
      </c>
      <c r="D21" s="94">
        <v>0</v>
      </c>
      <c r="E21" s="95">
        <f t="shared" si="4"/>
        <v>346</v>
      </c>
      <c r="F21" s="132">
        <v>0</v>
      </c>
      <c r="G21" s="95">
        <v>0</v>
      </c>
      <c r="H21" s="132">
        <v>0</v>
      </c>
      <c r="I21" s="132">
        <v>0</v>
      </c>
      <c r="J21" s="95">
        <v>0</v>
      </c>
      <c r="K21" s="132">
        <v>0</v>
      </c>
      <c r="L21" s="132">
        <v>70</v>
      </c>
      <c r="M21" s="95">
        <f t="shared" si="2"/>
        <v>70</v>
      </c>
      <c r="N21" s="93">
        <f t="shared" si="3"/>
        <v>1.7000000000000001E-2</v>
      </c>
      <c r="O21" s="16"/>
    </row>
    <row r="22" spans="1:15">
      <c r="A22" s="93" t="s">
        <v>15</v>
      </c>
      <c r="B22" s="132">
        <v>1163</v>
      </c>
      <c r="C22" s="132">
        <v>0</v>
      </c>
      <c r="D22" s="94">
        <v>0</v>
      </c>
      <c r="E22" s="95">
        <f t="shared" si="4"/>
        <v>1163</v>
      </c>
      <c r="F22" s="132">
        <v>0</v>
      </c>
      <c r="G22" s="95">
        <v>0</v>
      </c>
      <c r="H22" s="132">
        <v>0</v>
      </c>
      <c r="I22" s="132">
        <v>0</v>
      </c>
      <c r="J22" s="95">
        <v>0</v>
      </c>
      <c r="K22" s="132">
        <v>0</v>
      </c>
      <c r="L22" s="132">
        <v>981</v>
      </c>
      <c r="M22" s="95">
        <f t="shared" si="2"/>
        <v>981</v>
      </c>
      <c r="N22" s="93">
        <f t="shared" si="3"/>
        <v>0.23499999999999999</v>
      </c>
      <c r="O22" s="16"/>
    </row>
    <row r="23" spans="1:15">
      <c r="A23" s="93" t="s">
        <v>16</v>
      </c>
      <c r="B23" s="132">
        <v>0</v>
      </c>
      <c r="C23" s="132">
        <v>0</v>
      </c>
      <c r="D23" s="94">
        <v>0</v>
      </c>
      <c r="E23" s="95">
        <f t="shared" si="4"/>
        <v>0</v>
      </c>
      <c r="F23" s="132">
        <v>0</v>
      </c>
      <c r="G23" s="95">
        <v>0</v>
      </c>
      <c r="H23" s="132">
        <v>0</v>
      </c>
      <c r="I23" s="132">
        <v>0</v>
      </c>
      <c r="J23" s="95">
        <v>0</v>
      </c>
      <c r="K23" s="132">
        <v>0</v>
      </c>
      <c r="L23" s="132">
        <v>0</v>
      </c>
      <c r="M23" s="95">
        <f t="shared" si="2"/>
        <v>0</v>
      </c>
      <c r="N23" s="93">
        <f t="shared" si="3"/>
        <v>0</v>
      </c>
      <c r="O23" s="16"/>
    </row>
    <row r="24" spans="1:15">
      <c r="A24" s="93" t="s">
        <v>17</v>
      </c>
      <c r="B24" s="132">
        <v>0</v>
      </c>
      <c r="C24" s="132">
        <v>0</v>
      </c>
      <c r="D24" s="94">
        <v>0</v>
      </c>
      <c r="E24" s="95">
        <f t="shared" si="4"/>
        <v>0</v>
      </c>
      <c r="F24" s="132">
        <v>0</v>
      </c>
      <c r="G24" s="95">
        <v>0</v>
      </c>
      <c r="H24" s="132">
        <v>0</v>
      </c>
      <c r="I24" s="132">
        <v>0</v>
      </c>
      <c r="J24" s="95">
        <v>0</v>
      </c>
      <c r="K24" s="132">
        <v>0</v>
      </c>
      <c r="L24" s="132">
        <v>0</v>
      </c>
      <c r="M24" s="95">
        <f t="shared" si="2"/>
        <v>0</v>
      </c>
      <c r="N24" s="93">
        <f t="shared" si="3"/>
        <v>0</v>
      </c>
      <c r="O24" s="16"/>
    </row>
    <row r="25" spans="1:15">
      <c r="A25" s="93" t="s">
        <v>18</v>
      </c>
      <c r="B25" s="132">
        <v>0</v>
      </c>
      <c r="C25" s="132">
        <v>0</v>
      </c>
      <c r="D25" s="94">
        <v>0</v>
      </c>
      <c r="E25" s="95">
        <f t="shared" si="4"/>
        <v>0</v>
      </c>
      <c r="F25" s="132">
        <v>0</v>
      </c>
      <c r="G25" s="95">
        <f t="shared" si="0"/>
        <v>0</v>
      </c>
      <c r="H25" s="132">
        <v>0</v>
      </c>
      <c r="I25" s="132">
        <v>0</v>
      </c>
      <c r="J25" s="95">
        <f t="shared" si="1"/>
        <v>0</v>
      </c>
      <c r="K25" s="132">
        <v>0</v>
      </c>
      <c r="L25" s="132">
        <v>0</v>
      </c>
      <c r="M25" s="95">
        <f t="shared" si="2"/>
        <v>0</v>
      </c>
      <c r="N25" s="93">
        <f t="shared" si="3"/>
        <v>0</v>
      </c>
      <c r="O25" s="16"/>
    </row>
    <row r="26" spans="1:15">
      <c r="A26" s="93" t="s">
        <v>19</v>
      </c>
      <c r="B26" s="132">
        <v>0</v>
      </c>
      <c r="C26" s="132">
        <v>0</v>
      </c>
      <c r="D26" s="94">
        <v>0</v>
      </c>
      <c r="E26" s="95">
        <f t="shared" si="4"/>
        <v>0</v>
      </c>
      <c r="F26" s="132">
        <v>0</v>
      </c>
      <c r="G26" s="95">
        <f t="shared" si="0"/>
        <v>0</v>
      </c>
      <c r="H26" s="132">
        <v>0</v>
      </c>
      <c r="I26" s="132">
        <v>0</v>
      </c>
      <c r="J26" s="95">
        <f t="shared" si="1"/>
        <v>0</v>
      </c>
      <c r="K26" s="132">
        <v>0</v>
      </c>
      <c r="L26" s="132">
        <v>0</v>
      </c>
      <c r="M26" s="95">
        <f t="shared" si="2"/>
        <v>0</v>
      </c>
      <c r="N26" s="93">
        <f t="shared" si="3"/>
        <v>0</v>
      </c>
      <c r="O26" s="16"/>
    </row>
    <row r="27" spans="1:15">
      <c r="A27" s="93" t="s">
        <v>20</v>
      </c>
      <c r="B27" s="132">
        <v>0</v>
      </c>
      <c r="C27" s="132">
        <v>0</v>
      </c>
      <c r="D27" s="94">
        <v>0</v>
      </c>
      <c r="E27" s="95">
        <f t="shared" si="4"/>
        <v>0</v>
      </c>
      <c r="F27" s="132">
        <v>0</v>
      </c>
      <c r="G27" s="95">
        <f t="shared" si="0"/>
        <v>0</v>
      </c>
      <c r="H27" s="132">
        <v>0</v>
      </c>
      <c r="I27" s="132">
        <v>0</v>
      </c>
      <c r="J27" s="95">
        <f t="shared" si="1"/>
        <v>0</v>
      </c>
      <c r="K27" s="132">
        <v>0</v>
      </c>
      <c r="L27" s="132">
        <v>0</v>
      </c>
      <c r="M27" s="95">
        <f t="shared" si="2"/>
        <v>0</v>
      </c>
      <c r="N27" s="93">
        <f t="shared" si="3"/>
        <v>0</v>
      </c>
      <c r="O27" s="16"/>
    </row>
    <row r="28" spans="1:15" ht="15.75" thickBot="1">
      <c r="A28" s="93" t="s">
        <v>21</v>
      </c>
      <c r="B28" s="95">
        <f>SUM(B16:B27)</f>
        <v>1509</v>
      </c>
      <c r="C28" s="95">
        <f>SUM(C16:C27)</f>
        <v>0</v>
      </c>
      <c r="D28" s="95">
        <f>SUM(D16:D27)</f>
        <v>0</v>
      </c>
      <c r="E28" s="95">
        <f t="shared" si="4"/>
        <v>1509</v>
      </c>
      <c r="F28" s="139">
        <f>SUM(F16:F27)</f>
        <v>0</v>
      </c>
      <c r="G28" s="95">
        <v>0</v>
      </c>
      <c r="H28" s="95">
        <f>SUM(H16:H27)</f>
        <v>0</v>
      </c>
      <c r="I28" s="95">
        <f>SUM(I16:I27)</f>
        <v>0</v>
      </c>
      <c r="J28" s="95">
        <v>0</v>
      </c>
      <c r="K28" s="95">
        <f>SUM(K16:K27)</f>
        <v>0</v>
      </c>
      <c r="L28" s="95">
        <f>SUM(L16:L27)</f>
        <v>1051</v>
      </c>
      <c r="M28" s="95">
        <f>SUM(M16:M27)</f>
        <v>1051</v>
      </c>
      <c r="N28" s="96">
        <f t="shared" si="3"/>
        <v>0.251</v>
      </c>
      <c r="O28" s="16"/>
    </row>
    <row r="29" spans="1:15" ht="15.75" thickTop="1">
      <c r="A29" s="91" t="s">
        <v>22</v>
      </c>
      <c r="B29" s="91"/>
      <c r="C29" s="91"/>
      <c r="D29" s="91"/>
      <c r="E29" s="97">
        <f t="shared" ref="E29:L29" si="5">ROUND(+E28/$K$9,2)</f>
        <v>0.36</v>
      </c>
      <c r="F29" s="97">
        <f t="shared" si="5"/>
        <v>0</v>
      </c>
      <c r="G29" s="97">
        <f t="shared" si="5"/>
        <v>0</v>
      </c>
      <c r="H29" s="97">
        <f t="shared" si="5"/>
        <v>0</v>
      </c>
      <c r="I29" s="97">
        <f t="shared" si="5"/>
        <v>0</v>
      </c>
      <c r="J29" s="97">
        <f t="shared" si="5"/>
        <v>0</v>
      </c>
      <c r="K29" s="97">
        <f t="shared" si="5"/>
        <v>0</v>
      </c>
      <c r="L29" s="97">
        <f t="shared" si="5"/>
        <v>0.25</v>
      </c>
      <c r="M29" s="97">
        <f>ROUND(+M28/$K$9,2)</f>
        <v>0.25</v>
      </c>
      <c r="N29" s="92"/>
      <c r="O29" s="16"/>
    </row>
    <row r="30" spans="1:15" ht="15.75" thickBot="1">
      <c r="A30" s="96" t="s">
        <v>23</v>
      </c>
      <c r="B30" s="96"/>
      <c r="C30" s="93"/>
      <c r="D30" s="93"/>
      <c r="E30" s="98">
        <f t="shared" ref="E30:L30" si="6">E28/$E$28*100</f>
        <v>100</v>
      </c>
      <c r="F30" s="98">
        <f t="shared" si="6"/>
        <v>0</v>
      </c>
      <c r="G30" s="98">
        <f t="shared" si="6"/>
        <v>0</v>
      </c>
      <c r="H30" s="98">
        <f t="shared" si="6"/>
        <v>0</v>
      </c>
      <c r="I30" s="98">
        <f t="shared" si="6"/>
        <v>0</v>
      </c>
      <c r="J30" s="98">
        <f t="shared" si="6"/>
        <v>0</v>
      </c>
      <c r="K30" s="98">
        <f t="shared" si="6"/>
        <v>0</v>
      </c>
      <c r="L30" s="98">
        <f t="shared" si="6"/>
        <v>69.648774022531484</v>
      </c>
      <c r="M30" s="98">
        <f>M28/$E$28*100</f>
        <v>69.648774022531484</v>
      </c>
      <c r="N30" s="93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5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5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184</v>
      </c>
      <c r="J34" s="89"/>
      <c r="K34" s="89"/>
      <c r="L34" s="89"/>
      <c r="M34" s="89"/>
      <c r="N34" s="89"/>
    </row>
    <row r="35" spans="1:15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5">
      <c r="A36" s="48" t="s">
        <v>0</v>
      </c>
      <c r="B36" s="88"/>
      <c r="C36" s="88"/>
      <c r="D36" s="88"/>
      <c r="E36" s="88"/>
      <c r="F36" s="88"/>
      <c r="G36" s="88"/>
      <c r="H36" s="88"/>
      <c r="I36" s="42" t="s">
        <v>188</v>
      </c>
      <c r="J36" s="88"/>
      <c r="K36" s="88"/>
      <c r="L36" s="88"/>
      <c r="M36" s="88"/>
      <c r="N36" s="88"/>
      <c r="O36" s="7"/>
    </row>
    <row r="37" spans="1:15">
      <c r="A37" s="48" t="s">
        <v>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7"/>
    </row>
    <row r="38" spans="1:15">
      <c r="A38" s="88"/>
      <c r="B38" s="157"/>
      <c r="C38" s="88"/>
      <c r="D38" s="88"/>
      <c r="E38" s="100"/>
      <c r="F38" s="88"/>
      <c r="G38" s="88"/>
      <c r="H38" s="88"/>
      <c r="I38" s="88"/>
      <c r="J38" s="88"/>
      <c r="K38" s="88"/>
      <c r="L38" s="88"/>
      <c r="M38" s="88"/>
      <c r="N38" s="88"/>
      <c r="O38" s="7"/>
    </row>
    <row r="39" spans="1:15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</row>
    <row r="40" spans="1:15" ht="26.25">
      <c r="B40" s="134"/>
    </row>
  </sheetData>
  <phoneticPr fontId="0" type="noConversion"/>
  <pageMargins left="0.5" right="0.5" top="0.5" bottom="0.5" header="0" footer="0"/>
  <pageSetup scale="81" orientation="landscape" r:id="rId1"/>
  <headerFooter alignWithMargins="0"/>
  <rowBreaks count="1" manualBreakCount="1">
    <brk id="1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39"/>
  <sheetViews>
    <sheetView showOutlineSymbols="0" zoomScale="87" zoomScaleNormal="87" workbookViewId="0">
      <selection activeCell="R19" sqref="R19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5" width="8.21875" style="1" customWidth="1"/>
    <col min="6" max="6" width="7.6640625" style="1" customWidth="1"/>
    <col min="7" max="7" width="9.5546875" style="1" customWidth="1"/>
    <col min="8" max="10" width="7.6640625" style="1" customWidth="1"/>
    <col min="11" max="11" width="8.109375" style="1" customWidth="1"/>
    <col min="12" max="14" width="7.6640625" style="1" customWidth="1"/>
    <col min="15" max="15" width="4.77734375" style="1" customWidth="1"/>
    <col min="16" max="16384" width="9.6640625" style="1"/>
  </cols>
  <sheetData>
    <row r="1" spans="1:15">
      <c r="A1" s="88" t="s">
        <v>0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15.75">
      <c r="A2" s="4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5" ht="18">
      <c r="A3" s="4" t="s">
        <v>2</v>
      </c>
      <c r="B3" s="89"/>
      <c r="C3" s="89"/>
      <c r="D3" s="89"/>
      <c r="E3" s="89"/>
      <c r="F3" s="5" t="s">
        <v>49</v>
      </c>
      <c r="G3" s="89"/>
      <c r="H3" s="89"/>
      <c r="I3" s="89"/>
      <c r="J3" s="89"/>
      <c r="K3" s="89"/>
      <c r="L3" s="89"/>
      <c r="M3" s="89"/>
      <c r="N3" s="89"/>
    </row>
    <row r="4" spans="1:15" ht="18">
      <c r="A4" s="4" t="s">
        <v>3</v>
      </c>
      <c r="B4" s="89"/>
      <c r="C4" s="89"/>
      <c r="D4" s="89"/>
      <c r="E4" s="89"/>
      <c r="F4" s="5" t="s">
        <v>50</v>
      </c>
      <c r="G4" s="89"/>
      <c r="H4" s="89"/>
      <c r="I4" s="89"/>
      <c r="J4" s="89"/>
      <c r="K4" s="89"/>
      <c r="L4" s="89"/>
      <c r="M4" s="89"/>
      <c r="N4" s="89"/>
    </row>
    <row r="5" spans="1:15" ht="18">
      <c r="A5" s="89"/>
      <c r="B5" s="89"/>
      <c r="C5" s="89"/>
      <c r="D5" s="89"/>
      <c r="E5" s="89"/>
      <c r="F5" s="5" t="s">
        <v>51</v>
      </c>
      <c r="G5" s="89"/>
      <c r="H5" s="89"/>
      <c r="I5" s="89"/>
      <c r="J5" s="89"/>
      <c r="K5" s="89"/>
      <c r="L5" s="89"/>
      <c r="M5" s="89"/>
      <c r="N5" s="89"/>
    </row>
    <row r="6" spans="1:15" ht="30">
      <c r="A6" s="89"/>
      <c r="B6" s="89"/>
      <c r="C6" s="89"/>
      <c r="D6" s="6" t="s">
        <v>41</v>
      </c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5" ht="18">
      <c r="A8" s="8" t="s">
        <v>4</v>
      </c>
      <c r="B8" s="88" t="s">
        <v>127</v>
      </c>
      <c r="C8" s="88"/>
      <c r="D8" s="88"/>
      <c r="E8" s="88"/>
      <c r="F8" s="88"/>
      <c r="G8" s="8" t="s">
        <v>56</v>
      </c>
      <c r="H8" s="88"/>
      <c r="I8" s="88" t="s">
        <v>129</v>
      </c>
      <c r="J8" s="88"/>
      <c r="K8" s="88"/>
      <c r="L8" s="88"/>
      <c r="M8" s="88"/>
      <c r="N8" s="88"/>
    </row>
    <row r="9" spans="1:15" ht="18">
      <c r="A9" s="10" t="s">
        <v>5</v>
      </c>
      <c r="B9" s="90" t="s">
        <v>26</v>
      </c>
      <c r="C9" s="90"/>
      <c r="D9" s="90"/>
      <c r="E9" s="90"/>
      <c r="F9" s="90"/>
      <c r="G9" s="10" t="s">
        <v>57</v>
      </c>
      <c r="H9" s="90"/>
      <c r="I9" s="90"/>
      <c r="J9" s="90"/>
      <c r="K9" s="166">
        <v>9323</v>
      </c>
      <c r="L9" s="90" t="s">
        <v>0</v>
      </c>
      <c r="M9" s="10" t="s">
        <v>77</v>
      </c>
      <c r="N9" s="81">
        <v>2025</v>
      </c>
    </row>
    <row r="10" spans="1:15" ht="18.75" thickBot="1">
      <c r="A10" s="10" t="s">
        <v>6</v>
      </c>
      <c r="B10" s="90" t="s">
        <v>128</v>
      </c>
      <c r="C10" s="90"/>
      <c r="D10" s="90"/>
      <c r="E10" s="90"/>
      <c r="F10" s="90"/>
      <c r="G10" s="10" t="s">
        <v>58</v>
      </c>
      <c r="H10" s="90"/>
      <c r="I10" s="123" t="s">
        <v>0</v>
      </c>
      <c r="J10" s="90"/>
      <c r="K10" s="90"/>
      <c r="L10" s="90"/>
      <c r="M10" s="90"/>
      <c r="N10" s="90"/>
    </row>
    <row r="11" spans="1:15" ht="16.5" thickTop="1" thickBot="1">
      <c r="A11" s="91" t="s">
        <v>7</v>
      </c>
      <c r="B11" s="91" t="s">
        <v>28</v>
      </c>
      <c r="C11" s="91" t="s">
        <v>37</v>
      </c>
      <c r="D11" s="91" t="s">
        <v>42</v>
      </c>
      <c r="E11" s="91" t="s">
        <v>46</v>
      </c>
      <c r="F11" s="91" t="s">
        <v>52</v>
      </c>
      <c r="G11" s="91" t="s">
        <v>59</v>
      </c>
      <c r="H11" s="91" t="s">
        <v>61</v>
      </c>
      <c r="I11" s="91" t="s">
        <v>64</v>
      </c>
      <c r="J11" s="91" t="s">
        <v>70</v>
      </c>
      <c r="K11" s="91" t="s">
        <v>71</v>
      </c>
      <c r="L11" s="91" t="s">
        <v>75</v>
      </c>
      <c r="M11" s="91" t="s">
        <v>78</v>
      </c>
      <c r="N11" s="91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15">
      <c r="A13" s="92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47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15">
      <c r="A15" s="22"/>
      <c r="B15" s="22" t="s">
        <v>32</v>
      </c>
      <c r="C15" s="22" t="s">
        <v>40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92"/>
      <c r="J15" s="22"/>
      <c r="K15" s="22" t="s">
        <v>74</v>
      </c>
      <c r="L15" s="22" t="s">
        <v>76</v>
      </c>
      <c r="M15" s="22" t="s">
        <v>21</v>
      </c>
      <c r="N15" s="22" t="s">
        <v>81</v>
      </c>
      <c r="O15" s="16"/>
    </row>
    <row r="16" spans="1:15">
      <c r="A16" s="93" t="s">
        <v>9</v>
      </c>
      <c r="B16" s="73">
        <v>0</v>
      </c>
      <c r="C16" s="73">
        <v>0</v>
      </c>
      <c r="D16" s="73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73">
        <v>0</v>
      </c>
      <c r="I16" s="73">
        <v>0</v>
      </c>
      <c r="J16" s="95">
        <f t="shared" ref="J16:J27" si="2">H16-I16-L16</f>
        <v>0</v>
      </c>
      <c r="K16" s="73">
        <v>0</v>
      </c>
      <c r="L16" s="73">
        <v>0</v>
      </c>
      <c r="M16" s="95">
        <f t="shared" ref="M16:M27" si="3">SUM(K16:L16)</f>
        <v>0</v>
      </c>
      <c r="N16" s="93">
        <f t="shared" ref="N16:N28" si="4">ROUND(+M16/$K$9,3)</f>
        <v>0</v>
      </c>
      <c r="O16" s="16"/>
    </row>
    <row r="17" spans="1:15">
      <c r="A17" s="93" t="s">
        <v>10</v>
      </c>
      <c r="B17" s="73">
        <v>0</v>
      </c>
      <c r="C17" s="73">
        <v>0</v>
      </c>
      <c r="D17" s="73">
        <v>0</v>
      </c>
      <c r="E17" s="95">
        <f t="shared" si="0"/>
        <v>0</v>
      </c>
      <c r="F17" s="73">
        <v>0</v>
      </c>
      <c r="G17" s="95">
        <f t="shared" si="1"/>
        <v>0</v>
      </c>
      <c r="H17" s="73">
        <v>0</v>
      </c>
      <c r="I17" s="73">
        <v>0</v>
      </c>
      <c r="J17" s="95">
        <f t="shared" si="2"/>
        <v>0</v>
      </c>
      <c r="K17" s="73">
        <v>0</v>
      </c>
      <c r="L17" s="73">
        <v>0</v>
      </c>
      <c r="M17" s="95">
        <f t="shared" si="3"/>
        <v>0</v>
      </c>
      <c r="N17" s="93">
        <f t="shared" si="4"/>
        <v>0</v>
      </c>
      <c r="O17" s="16"/>
    </row>
    <row r="18" spans="1:15">
      <c r="A18" s="93" t="s">
        <v>11</v>
      </c>
      <c r="B18" s="73">
        <v>0</v>
      </c>
      <c r="C18" s="73">
        <v>0</v>
      </c>
      <c r="D18" s="73">
        <v>0</v>
      </c>
      <c r="E18" s="95">
        <f t="shared" si="0"/>
        <v>0</v>
      </c>
      <c r="F18" s="73">
        <v>0</v>
      </c>
      <c r="G18" s="95">
        <f t="shared" si="1"/>
        <v>0</v>
      </c>
      <c r="H18" s="73">
        <v>0</v>
      </c>
      <c r="I18" s="73">
        <v>0</v>
      </c>
      <c r="J18" s="95">
        <f t="shared" si="2"/>
        <v>0</v>
      </c>
      <c r="K18" s="73">
        <v>0</v>
      </c>
      <c r="L18" s="73">
        <v>0</v>
      </c>
      <c r="M18" s="95">
        <f t="shared" si="3"/>
        <v>0</v>
      </c>
      <c r="N18" s="93">
        <f t="shared" si="4"/>
        <v>0</v>
      </c>
      <c r="O18" s="16"/>
    </row>
    <row r="19" spans="1:15">
      <c r="A19" s="93" t="s">
        <v>12</v>
      </c>
      <c r="B19" s="73">
        <v>0</v>
      </c>
      <c r="C19" s="73">
        <v>0</v>
      </c>
      <c r="D19" s="73">
        <v>0</v>
      </c>
      <c r="E19" s="95">
        <f t="shared" si="0"/>
        <v>0</v>
      </c>
      <c r="F19" s="73">
        <v>0</v>
      </c>
      <c r="G19" s="95">
        <f t="shared" si="1"/>
        <v>0</v>
      </c>
      <c r="H19" s="73">
        <v>0</v>
      </c>
      <c r="I19" s="73">
        <v>0</v>
      </c>
      <c r="J19" s="95">
        <f t="shared" si="2"/>
        <v>0</v>
      </c>
      <c r="K19" s="73">
        <v>0</v>
      </c>
      <c r="L19" s="73">
        <v>0</v>
      </c>
      <c r="M19" s="95">
        <f t="shared" si="3"/>
        <v>0</v>
      </c>
      <c r="N19" s="93">
        <f t="shared" si="4"/>
        <v>0</v>
      </c>
      <c r="O19" s="16"/>
    </row>
    <row r="20" spans="1:15">
      <c r="A20" s="93" t="s">
        <v>13</v>
      </c>
      <c r="B20" s="73">
        <v>0</v>
      </c>
      <c r="C20" s="73">
        <v>0</v>
      </c>
      <c r="D20" s="73">
        <v>0</v>
      </c>
      <c r="E20" s="95">
        <f t="shared" si="0"/>
        <v>0</v>
      </c>
      <c r="F20" s="73">
        <v>0</v>
      </c>
      <c r="G20" s="95">
        <f t="shared" si="1"/>
        <v>0</v>
      </c>
      <c r="H20" s="73">
        <v>0</v>
      </c>
      <c r="I20" s="73">
        <v>0</v>
      </c>
      <c r="J20" s="95">
        <f t="shared" si="2"/>
        <v>0</v>
      </c>
      <c r="K20" s="73">
        <v>0</v>
      </c>
      <c r="L20" s="73">
        <v>0</v>
      </c>
      <c r="M20" s="95">
        <f t="shared" si="3"/>
        <v>0</v>
      </c>
      <c r="N20" s="93">
        <f t="shared" si="4"/>
        <v>0</v>
      </c>
      <c r="O20" s="16"/>
    </row>
    <row r="21" spans="1:15">
      <c r="A21" s="93" t="s">
        <v>14</v>
      </c>
      <c r="B21" s="73">
        <v>95</v>
      </c>
      <c r="C21" s="73">
        <v>0</v>
      </c>
      <c r="D21" s="73">
        <v>0</v>
      </c>
      <c r="E21" s="95">
        <f t="shared" si="0"/>
        <v>95</v>
      </c>
      <c r="F21" s="73">
        <v>0</v>
      </c>
      <c r="G21" s="95">
        <f t="shared" si="1"/>
        <v>95</v>
      </c>
      <c r="H21" s="73">
        <v>0</v>
      </c>
      <c r="I21" s="73">
        <v>0</v>
      </c>
      <c r="J21" s="95">
        <f t="shared" si="2"/>
        <v>0</v>
      </c>
      <c r="K21" s="73">
        <v>0</v>
      </c>
      <c r="L21" s="73">
        <v>0</v>
      </c>
      <c r="M21" s="95">
        <f>SUM(K21:L21)</f>
        <v>0</v>
      </c>
      <c r="N21" s="93">
        <f t="shared" si="4"/>
        <v>0</v>
      </c>
      <c r="O21" s="16"/>
    </row>
    <row r="22" spans="1:15">
      <c r="A22" s="93" t="s">
        <v>15</v>
      </c>
      <c r="B22" s="73">
        <v>7276</v>
      </c>
      <c r="C22" s="73">
        <v>0</v>
      </c>
      <c r="D22" s="73">
        <v>0</v>
      </c>
      <c r="E22" s="95">
        <f t="shared" si="0"/>
        <v>7276</v>
      </c>
      <c r="F22" s="73">
        <v>235</v>
      </c>
      <c r="G22" s="95">
        <f t="shared" si="1"/>
        <v>4268</v>
      </c>
      <c r="H22" s="73">
        <v>2224</v>
      </c>
      <c r="I22" s="73">
        <v>44</v>
      </c>
      <c r="J22" s="95">
        <f t="shared" si="2"/>
        <v>376</v>
      </c>
      <c r="K22" s="73">
        <v>549</v>
      </c>
      <c r="L22" s="73">
        <v>1804</v>
      </c>
      <c r="M22" s="95">
        <f>SUM(K22:L22)</f>
        <v>2353</v>
      </c>
      <c r="N22" s="93">
        <f t="shared" si="4"/>
        <v>0.252</v>
      </c>
      <c r="O22" s="16"/>
    </row>
    <row r="23" spans="1:15">
      <c r="A23" s="93" t="s">
        <v>16</v>
      </c>
      <c r="B23" s="73">
        <v>6104</v>
      </c>
      <c r="C23" s="73">
        <v>0</v>
      </c>
      <c r="D23" s="73">
        <v>0</v>
      </c>
      <c r="E23" s="95">
        <f t="shared" si="0"/>
        <v>6104</v>
      </c>
      <c r="F23" s="73">
        <v>262</v>
      </c>
      <c r="G23" s="95">
        <f t="shared" si="1"/>
        <v>2289</v>
      </c>
      <c r="H23" s="73">
        <v>2411</v>
      </c>
      <c r="I23" s="73">
        <v>61</v>
      </c>
      <c r="J23" s="95">
        <f t="shared" si="2"/>
        <v>133</v>
      </c>
      <c r="K23" s="73">
        <v>1142</v>
      </c>
      <c r="L23" s="73">
        <v>2217</v>
      </c>
      <c r="M23" s="95">
        <f>SUM(K23:L23)</f>
        <v>3359</v>
      </c>
      <c r="N23" s="93">
        <f t="shared" si="4"/>
        <v>0.36</v>
      </c>
      <c r="O23" s="16"/>
    </row>
    <row r="24" spans="1:15">
      <c r="A24" s="93" t="s">
        <v>17</v>
      </c>
      <c r="B24" s="73">
        <v>0</v>
      </c>
      <c r="C24" s="73">
        <v>0</v>
      </c>
      <c r="D24" s="73">
        <v>0</v>
      </c>
      <c r="E24" s="95">
        <f t="shared" si="0"/>
        <v>0</v>
      </c>
      <c r="F24" s="73">
        <v>0</v>
      </c>
      <c r="G24" s="95">
        <f t="shared" si="1"/>
        <v>0</v>
      </c>
      <c r="H24" s="73">
        <v>0</v>
      </c>
      <c r="I24" s="73">
        <v>0</v>
      </c>
      <c r="J24" s="95">
        <f t="shared" si="2"/>
        <v>0</v>
      </c>
      <c r="K24" s="73">
        <v>0</v>
      </c>
      <c r="L24" s="73">
        <v>0</v>
      </c>
      <c r="M24" s="95">
        <f t="shared" si="3"/>
        <v>0</v>
      </c>
      <c r="N24" s="93">
        <f t="shared" si="4"/>
        <v>0</v>
      </c>
      <c r="O24" s="16"/>
    </row>
    <row r="25" spans="1:15">
      <c r="A25" s="93" t="s">
        <v>18</v>
      </c>
      <c r="B25" s="73">
        <v>0</v>
      </c>
      <c r="C25" s="73">
        <v>0</v>
      </c>
      <c r="D25" s="73">
        <v>0</v>
      </c>
      <c r="E25" s="95">
        <f t="shared" si="0"/>
        <v>0</v>
      </c>
      <c r="F25" s="73">
        <v>0</v>
      </c>
      <c r="G25" s="95">
        <f t="shared" si="1"/>
        <v>0</v>
      </c>
      <c r="H25" s="73">
        <v>0</v>
      </c>
      <c r="I25" s="73">
        <v>0</v>
      </c>
      <c r="J25" s="95">
        <f t="shared" si="2"/>
        <v>0</v>
      </c>
      <c r="K25" s="73">
        <v>0</v>
      </c>
      <c r="L25" s="73">
        <v>0</v>
      </c>
      <c r="M25" s="95">
        <f t="shared" si="3"/>
        <v>0</v>
      </c>
      <c r="N25" s="93">
        <f t="shared" si="4"/>
        <v>0</v>
      </c>
      <c r="O25" s="16"/>
    </row>
    <row r="26" spans="1:15">
      <c r="A26" s="93" t="s">
        <v>19</v>
      </c>
      <c r="B26" s="73">
        <v>0</v>
      </c>
      <c r="C26" s="73">
        <v>0</v>
      </c>
      <c r="D26" s="73">
        <v>0</v>
      </c>
      <c r="E26" s="95">
        <f t="shared" si="0"/>
        <v>0</v>
      </c>
      <c r="F26" s="73">
        <v>0</v>
      </c>
      <c r="G26" s="95">
        <f t="shared" si="1"/>
        <v>0</v>
      </c>
      <c r="H26" s="73">
        <v>0</v>
      </c>
      <c r="I26" s="73">
        <v>0</v>
      </c>
      <c r="J26" s="95">
        <f t="shared" si="2"/>
        <v>0</v>
      </c>
      <c r="K26" s="73">
        <v>0</v>
      </c>
      <c r="L26" s="73">
        <v>0</v>
      </c>
      <c r="M26" s="95">
        <f t="shared" si="3"/>
        <v>0</v>
      </c>
      <c r="N26" s="93">
        <f t="shared" si="4"/>
        <v>0</v>
      </c>
      <c r="O26" s="16"/>
    </row>
    <row r="27" spans="1:15">
      <c r="A27" s="93" t="s">
        <v>20</v>
      </c>
      <c r="B27" s="73">
        <v>0</v>
      </c>
      <c r="C27" s="73">
        <v>0</v>
      </c>
      <c r="D27" s="73">
        <v>0</v>
      </c>
      <c r="E27" s="95">
        <f t="shared" si="0"/>
        <v>0</v>
      </c>
      <c r="F27" s="73">
        <v>0</v>
      </c>
      <c r="G27" s="95">
        <f t="shared" si="1"/>
        <v>0</v>
      </c>
      <c r="H27" s="73">
        <v>0</v>
      </c>
      <c r="I27" s="73">
        <v>0</v>
      </c>
      <c r="J27" s="95">
        <f t="shared" si="2"/>
        <v>0</v>
      </c>
      <c r="K27" s="73">
        <v>0</v>
      </c>
      <c r="L27" s="73">
        <v>0</v>
      </c>
      <c r="M27" s="95">
        <f t="shared" si="3"/>
        <v>0</v>
      </c>
      <c r="N27" s="93">
        <f t="shared" si="4"/>
        <v>0</v>
      </c>
      <c r="O27" s="16"/>
    </row>
    <row r="28" spans="1:15" ht="15.75" thickBot="1">
      <c r="A28" s="93" t="s">
        <v>21</v>
      </c>
      <c r="B28" s="95">
        <f>SUM(B16:B27)</f>
        <v>13475</v>
      </c>
      <c r="C28" s="95">
        <f>SUM(C16:C27)</f>
        <v>0</v>
      </c>
      <c r="D28" s="95">
        <f>SUM(D16:D27)</f>
        <v>0</v>
      </c>
      <c r="E28" s="95">
        <f>SUM(E16:E27)</f>
        <v>13475</v>
      </c>
      <c r="F28" s="95">
        <f>SUM(F16:F27)</f>
        <v>497</v>
      </c>
      <c r="G28" s="95">
        <f t="shared" si="1"/>
        <v>6652</v>
      </c>
      <c r="H28" s="95">
        <f>SUM(H16:H27)</f>
        <v>4635</v>
      </c>
      <c r="I28" s="95">
        <f>SUM(I16:I27)</f>
        <v>105</v>
      </c>
      <c r="J28" s="95">
        <f>H28-I28-L28</f>
        <v>509</v>
      </c>
      <c r="K28" s="95">
        <f>SUM(K16:K27)</f>
        <v>1691</v>
      </c>
      <c r="L28" s="95">
        <f>SUM(L16:L27)</f>
        <v>4021</v>
      </c>
      <c r="M28" s="95">
        <f>SUM(M16:M27)</f>
        <v>5712</v>
      </c>
      <c r="N28" s="96">
        <f t="shared" si="4"/>
        <v>0.61299999999999999</v>
      </c>
      <c r="O28" s="16"/>
    </row>
    <row r="29" spans="1:15" ht="15.75" thickTop="1">
      <c r="A29" s="91" t="s">
        <v>22</v>
      </c>
      <c r="B29" s="97" t="s">
        <v>0</v>
      </c>
      <c r="C29" s="97" t="s">
        <v>0</v>
      </c>
      <c r="D29" s="97" t="s">
        <v>0</v>
      </c>
      <c r="E29" s="97">
        <f t="shared" ref="E29:M29" si="5">ROUND(+E28/$K$9,2)</f>
        <v>1.45</v>
      </c>
      <c r="F29" s="97">
        <f t="shared" si="5"/>
        <v>0.05</v>
      </c>
      <c r="G29" s="97">
        <f t="shared" si="5"/>
        <v>0.71</v>
      </c>
      <c r="H29" s="97">
        <f t="shared" si="5"/>
        <v>0.5</v>
      </c>
      <c r="I29" s="97">
        <f t="shared" si="5"/>
        <v>0.01</v>
      </c>
      <c r="J29" s="97">
        <f t="shared" si="5"/>
        <v>0.05</v>
      </c>
      <c r="K29" s="97">
        <f t="shared" si="5"/>
        <v>0.18</v>
      </c>
      <c r="L29" s="97">
        <f t="shared" si="5"/>
        <v>0.43</v>
      </c>
      <c r="M29" s="97">
        <f t="shared" si="5"/>
        <v>0.61</v>
      </c>
      <c r="N29" s="92"/>
      <c r="O29" s="16"/>
    </row>
    <row r="30" spans="1:15" ht="15.75" thickBot="1">
      <c r="A30" s="93" t="s">
        <v>23</v>
      </c>
      <c r="B30" s="98" t="s">
        <v>0</v>
      </c>
      <c r="C30" s="98" t="s">
        <v>0</v>
      </c>
      <c r="D30" s="98" t="s">
        <v>0</v>
      </c>
      <c r="E30" s="98">
        <f t="shared" ref="E30:L30" si="6">E28/$E$28*100</f>
        <v>100</v>
      </c>
      <c r="F30" s="98">
        <f t="shared" si="6"/>
        <v>3.6883116883116887</v>
      </c>
      <c r="G30" s="98">
        <f t="shared" si="6"/>
        <v>49.365491651205943</v>
      </c>
      <c r="H30" s="98">
        <f t="shared" si="6"/>
        <v>34.397031539888687</v>
      </c>
      <c r="I30" s="98">
        <f t="shared" si="6"/>
        <v>0.77922077922077926</v>
      </c>
      <c r="J30" s="98">
        <f t="shared" si="6"/>
        <v>3.7773654916512056</v>
      </c>
      <c r="K30" s="98">
        <f t="shared" si="6"/>
        <v>12.549165120593692</v>
      </c>
      <c r="L30" s="98">
        <f t="shared" si="6"/>
        <v>29.840445269016698</v>
      </c>
      <c r="M30" s="98">
        <f>M28/$E$28*100</f>
        <v>42.38961038961039</v>
      </c>
      <c r="N30" s="93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  <c r="M32" s="89"/>
      <c r="N32" s="89"/>
    </row>
    <row r="33" spans="1:14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  <c r="M33" s="89"/>
      <c r="N33" s="89"/>
    </row>
    <row r="34" spans="1:14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  <c r="M34" s="89"/>
      <c r="N34" s="89"/>
    </row>
    <row r="35" spans="1:14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  <c r="M35" s="89"/>
      <c r="N35" s="89"/>
    </row>
    <row r="36" spans="1:14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9"/>
      <c r="I36" s="23"/>
      <c r="J36" s="89"/>
      <c r="K36" s="89"/>
      <c r="L36" s="89"/>
      <c r="M36" s="89"/>
      <c r="N36" s="89"/>
    </row>
    <row r="37" spans="1:14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  <c r="M37" s="89"/>
      <c r="N37" s="89"/>
    </row>
    <row r="38" spans="1:14">
      <c r="A38" s="88"/>
      <c r="B38" s="89"/>
      <c r="C38" s="89" t="s">
        <v>0</v>
      </c>
      <c r="D38" s="89" t="s">
        <v>0</v>
      </c>
      <c r="E38" s="103" t="s">
        <v>0</v>
      </c>
      <c r="F38" s="89"/>
      <c r="G38" s="89"/>
      <c r="H38" s="89"/>
      <c r="I38" s="89"/>
      <c r="J38" s="89"/>
      <c r="K38" s="89"/>
      <c r="L38" s="89"/>
      <c r="M38" s="89"/>
      <c r="N38" s="89"/>
    </row>
    <row r="39" spans="1:14">
      <c r="A39" s="7"/>
    </row>
  </sheetData>
  <phoneticPr fontId="0" type="noConversion"/>
  <pageMargins left="0.5" right="0.5" top="0.5" bottom="0.5" header="0" footer="0"/>
  <pageSetup scale="86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3ABD-4FE6-49FC-8C32-52BE671842FD}">
  <sheetPr>
    <pageSetUpPr fitToPage="1"/>
  </sheetPr>
  <dimension ref="A1:O40"/>
  <sheetViews>
    <sheetView showOutlineSymbols="0" zoomScale="87" zoomScaleNormal="87" workbookViewId="0">
      <selection activeCell="R19" sqref="R19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5" width="8.33203125" style="1" customWidth="1"/>
    <col min="6" max="10" width="7.6640625" style="1" customWidth="1"/>
    <col min="11" max="11" width="8.109375" style="1" customWidth="1"/>
    <col min="12" max="14" width="7.6640625" style="1" customWidth="1"/>
    <col min="15" max="15" width="4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18">
      <c r="A8" s="8" t="s">
        <v>4</v>
      </c>
      <c r="B8" s="3" t="s">
        <v>166</v>
      </c>
      <c r="C8" s="3"/>
      <c r="D8" s="3"/>
      <c r="E8" s="3"/>
      <c r="F8" s="3"/>
      <c r="G8" s="8" t="s">
        <v>56</v>
      </c>
      <c r="H8" s="3"/>
      <c r="I8" s="3" t="s">
        <v>168</v>
      </c>
      <c r="J8" s="3"/>
      <c r="K8" s="3"/>
      <c r="L8" s="3"/>
      <c r="M8" s="3"/>
      <c r="N8" s="3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51">
        <v>0</v>
      </c>
      <c r="L9" s="55"/>
      <c r="M9" s="10" t="s">
        <v>77</v>
      </c>
      <c r="N9" s="82">
        <v>2025</v>
      </c>
    </row>
    <row r="10" spans="1:15" ht="18.75" thickBot="1">
      <c r="A10" s="10" t="s">
        <v>6</v>
      </c>
      <c r="B10" s="55" t="s">
        <v>167</v>
      </c>
      <c r="C10" s="55"/>
      <c r="D10" s="55"/>
      <c r="E10" s="55"/>
      <c r="F10" s="55"/>
      <c r="G10" s="10" t="s">
        <v>58</v>
      </c>
      <c r="H10" s="55"/>
      <c r="I10" s="124" t="s">
        <v>0</v>
      </c>
      <c r="J10" s="55"/>
      <c r="K10" s="55"/>
      <c r="L10" s="55"/>
      <c r="M10" s="55"/>
      <c r="N10" s="55"/>
    </row>
    <row r="11" spans="1:15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5" t="s">
        <v>78</v>
      </c>
      <c r="N11" s="15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 ht="15.75" thickBot="1">
      <c r="A15" s="76"/>
      <c r="B15" s="76" t="s">
        <v>32</v>
      </c>
      <c r="C15" s="76" t="s">
        <v>40</v>
      </c>
      <c r="D15" s="76" t="s">
        <v>32</v>
      </c>
      <c r="E15" s="76"/>
      <c r="F15" s="76" t="s">
        <v>55</v>
      </c>
      <c r="G15" s="76" t="s">
        <v>60</v>
      </c>
      <c r="H15" s="76" t="s">
        <v>62</v>
      </c>
      <c r="I15" s="77"/>
      <c r="J15" s="76"/>
      <c r="K15" s="76" t="s">
        <v>74</v>
      </c>
      <c r="L15" s="76" t="s">
        <v>76</v>
      </c>
      <c r="M15" s="78" t="s">
        <v>21</v>
      </c>
      <c r="N15" s="79" t="s">
        <v>81</v>
      </c>
      <c r="O15" s="16"/>
    </row>
    <row r="16" spans="1:15">
      <c r="A16" s="93" t="s">
        <v>9</v>
      </c>
      <c r="B16" s="73">
        <v>0</v>
      </c>
      <c r="C16" s="132">
        <v>0</v>
      </c>
      <c r="D16" s="132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132">
        <v>0</v>
      </c>
      <c r="I16" s="94">
        <v>0</v>
      </c>
      <c r="J16" s="95">
        <f t="shared" ref="J16:J28" si="2">H16-I16-L16</f>
        <v>0</v>
      </c>
      <c r="K16" s="73">
        <v>0</v>
      </c>
      <c r="L16" s="73">
        <v>0</v>
      </c>
      <c r="M16" s="107">
        <f t="shared" ref="M16:M27" si="3">SUM(K16:L16)</f>
        <v>0</v>
      </c>
      <c r="N16" s="108">
        <v>0</v>
      </c>
      <c r="O16" s="16"/>
    </row>
    <row r="17" spans="1:15">
      <c r="A17" s="93" t="s">
        <v>10</v>
      </c>
      <c r="B17" s="73">
        <v>0</v>
      </c>
      <c r="C17" s="132">
        <v>0</v>
      </c>
      <c r="D17" s="132">
        <v>0</v>
      </c>
      <c r="E17" s="95">
        <f t="shared" si="0"/>
        <v>0</v>
      </c>
      <c r="F17" s="73">
        <v>0</v>
      </c>
      <c r="G17" s="95">
        <f t="shared" si="1"/>
        <v>0</v>
      </c>
      <c r="H17" s="132">
        <v>0</v>
      </c>
      <c r="I17" s="94">
        <v>0</v>
      </c>
      <c r="J17" s="95">
        <f t="shared" si="2"/>
        <v>0</v>
      </c>
      <c r="K17" s="73">
        <v>0</v>
      </c>
      <c r="L17" s="73">
        <v>0</v>
      </c>
      <c r="M17" s="107">
        <f t="shared" si="3"/>
        <v>0</v>
      </c>
      <c r="N17" s="108">
        <v>0</v>
      </c>
      <c r="O17" s="16"/>
    </row>
    <row r="18" spans="1:15">
      <c r="A18" s="93" t="s">
        <v>11</v>
      </c>
      <c r="B18" s="73">
        <v>0</v>
      </c>
      <c r="C18" s="132">
        <v>0</v>
      </c>
      <c r="D18" s="132">
        <v>0</v>
      </c>
      <c r="E18" s="95">
        <f t="shared" si="0"/>
        <v>0</v>
      </c>
      <c r="F18" s="73">
        <v>0</v>
      </c>
      <c r="G18" s="95">
        <f t="shared" si="1"/>
        <v>0</v>
      </c>
      <c r="H18" s="132">
        <v>0</v>
      </c>
      <c r="I18" s="94">
        <v>0</v>
      </c>
      <c r="J18" s="95">
        <f t="shared" si="2"/>
        <v>0</v>
      </c>
      <c r="K18" s="73">
        <v>0</v>
      </c>
      <c r="L18" s="73">
        <v>0</v>
      </c>
      <c r="M18" s="107">
        <f t="shared" si="3"/>
        <v>0</v>
      </c>
      <c r="N18" s="108">
        <v>0</v>
      </c>
      <c r="O18" s="16"/>
    </row>
    <row r="19" spans="1:15">
      <c r="A19" s="93" t="s">
        <v>12</v>
      </c>
      <c r="B19" s="73">
        <v>0</v>
      </c>
      <c r="C19" s="132">
        <v>0</v>
      </c>
      <c r="D19" s="132">
        <v>0</v>
      </c>
      <c r="E19" s="95">
        <f t="shared" si="0"/>
        <v>0</v>
      </c>
      <c r="F19" s="73">
        <v>0</v>
      </c>
      <c r="G19" s="95">
        <f t="shared" si="1"/>
        <v>0</v>
      </c>
      <c r="H19" s="132">
        <v>0</v>
      </c>
      <c r="I19" s="94">
        <v>0</v>
      </c>
      <c r="J19" s="95">
        <f t="shared" si="2"/>
        <v>0</v>
      </c>
      <c r="K19" s="73">
        <v>0</v>
      </c>
      <c r="L19" s="73">
        <v>0</v>
      </c>
      <c r="M19" s="107">
        <f t="shared" si="3"/>
        <v>0</v>
      </c>
      <c r="N19" s="108">
        <v>0</v>
      </c>
      <c r="O19" s="16"/>
    </row>
    <row r="20" spans="1:15">
      <c r="A20" s="93" t="s">
        <v>13</v>
      </c>
      <c r="B20" s="73">
        <v>0</v>
      </c>
      <c r="C20" s="132">
        <v>0</v>
      </c>
      <c r="D20" s="132">
        <v>0</v>
      </c>
      <c r="E20" s="95">
        <f t="shared" si="0"/>
        <v>0</v>
      </c>
      <c r="F20" s="73">
        <v>0</v>
      </c>
      <c r="G20" s="95">
        <v>0</v>
      </c>
      <c r="H20" s="132">
        <v>0</v>
      </c>
      <c r="I20" s="94">
        <v>0</v>
      </c>
      <c r="J20" s="95">
        <v>0</v>
      </c>
      <c r="K20" s="73">
        <v>0</v>
      </c>
      <c r="L20" s="73">
        <v>0</v>
      </c>
      <c r="M20" s="107">
        <f t="shared" si="3"/>
        <v>0</v>
      </c>
      <c r="N20" s="108">
        <v>0</v>
      </c>
      <c r="O20" s="16"/>
    </row>
    <row r="21" spans="1:15">
      <c r="A21" s="93" t="s">
        <v>14</v>
      </c>
      <c r="B21" s="73">
        <v>0</v>
      </c>
      <c r="C21" s="132">
        <v>0</v>
      </c>
      <c r="D21" s="132">
        <v>0</v>
      </c>
      <c r="E21" s="95">
        <f t="shared" si="0"/>
        <v>0</v>
      </c>
      <c r="F21" s="73">
        <v>0</v>
      </c>
      <c r="G21" s="95">
        <v>0</v>
      </c>
      <c r="H21" s="132">
        <v>0</v>
      </c>
      <c r="I21" s="94">
        <v>0</v>
      </c>
      <c r="J21" s="95">
        <v>0</v>
      </c>
      <c r="K21" s="73">
        <v>0</v>
      </c>
      <c r="L21" s="73">
        <v>0</v>
      </c>
      <c r="M21" s="107">
        <f t="shared" si="3"/>
        <v>0</v>
      </c>
      <c r="N21" s="108">
        <v>0</v>
      </c>
      <c r="O21" s="16"/>
    </row>
    <row r="22" spans="1:15">
      <c r="A22" s="93" t="s">
        <v>15</v>
      </c>
      <c r="B22" s="73">
        <v>0</v>
      </c>
      <c r="C22" s="132">
        <v>0</v>
      </c>
      <c r="D22" s="132">
        <v>0</v>
      </c>
      <c r="E22" s="95">
        <f t="shared" si="0"/>
        <v>0</v>
      </c>
      <c r="F22" s="73">
        <v>0</v>
      </c>
      <c r="G22" s="95">
        <v>0</v>
      </c>
      <c r="H22" s="132">
        <v>0</v>
      </c>
      <c r="I22" s="94">
        <v>0</v>
      </c>
      <c r="J22" s="95">
        <v>0</v>
      </c>
      <c r="K22" s="73">
        <v>0</v>
      </c>
      <c r="L22" s="73">
        <v>0</v>
      </c>
      <c r="M22" s="107">
        <f t="shared" si="3"/>
        <v>0</v>
      </c>
      <c r="N22" s="108">
        <v>0</v>
      </c>
      <c r="O22" s="16"/>
    </row>
    <row r="23" spans="1:15">
      <c r="A23" s="93" t="s">
        <v>16</v>
      </c>
      <c r="B23" s="73">
        <v>0</v>
      </c>
      <c r="C23" s="132">
        <v>0</v>
      </c>
      <c r="D23" s="132">
        <v>0</v>
      </c>
      <c r="E23" s="95">
        <f t="shared" si="0"/>
        <v>0</v>
      </c>
      <c r="F23" s="73">
        <v>0</v>
      </c>
      <c r="G23" s="95">
        <v>0</v>
      </c>
      <c r="H23" s="132">
        <v>0</v>
      </c>
      <c r="I23" s="94">
        <v>0</v>
      </c>
      <c r="J23" s="95">
        <v>0</v>
      </c>
      <c r="K23" s="73">
        <v>0</v>
      </c>
      <c r="L23" s="73">
        <v>0</v>
      </c>
      <c r="M23" s="107">
        <f t="shared" si="3"/>
        <v>0</v>
      </c>
      <c r="N23" s="108">
        <v>0</v>
      </c>
      <c r="O23" s="16"/>
    </row>
    <row r="24" spans="1:15">
      <c r="A24" s="93" t="s">
        <v>17</v>
      </c>
      <c r="B24" s="73">
        <v>0</v>
      </c>
      <c r="C24" s="132">
        <v>0</v>
      </c>
      <c r="D24" s="132">
        <v>0</v>
      </c>
      <c r="E24" s="95">
        <f t="shared" si="0"/>
        <v>0</v>
      </c>
      <c r="F24" s="73">
        <v>0</v>
      </c>
      <c r="G24" s="95">
        <f t="shared" si="1"/>
        <v>0</v>
      </c>
      <c r="H24" s="132">
        <v>0</v>
      </c>
      <c r="I24" s="94">
        <v>0</v>
      </c>
      <c r="J24" s="95">
        <f t="shared" si="2"/>
        <v>0</v>
      </c>
      <c r="K24" s="73">
        <v>0</v>
      </c>
      <c r="L24" s="73">
        <v>0</v>
      </c>
      <c r="M24" s="107">
        <f t="shared" si="3"/>
        <v>0</v>
      </c>
      <c r="N24" s="108">
        <v>0</v>
      </c>
      <c r="O24" s="16"/>
    </row>
    <row r="25" spans="1:15">
      <c r="A25" s="93" t="s">
        <v>18</v>
      </c>
      <c r="B25" s="73">
        <v>0</v>
      </c>
      <c r="C25" s="132">
        <v>0</v>
      </c>
      <c r="D25" s="132">
        <v>0</v>
      </c>
      <c r="E25" s="95">
        <f t="shared" si="0"/>
        <v>0</v>
      </c>
      <c r="F25" s="73">
        <v>0</v>
      </c>
      <c r="G25" s="95">
        <f t="shared" si="1"/>
        <v>0</v>
      </c>
      <c r="H25" s="132">
        <v>0</v>
      </c>
      <c r="I25" s="94">
        <v>0</v>
      </c>
      <c r="J25" s="95">
        <f t="shared" si="2"/>
        <v>0</v>
      </c>
      <c r="K25" s="73">
        <v>0</v>
      </c>
      <c r="L25" s="73">
        <v>0</v>
      </c>
      <c r="M25" s="107">
        <f t="shared" si="3"/>
        <v>0</v>
      </c>
      <c r="N25" s="108">
        <v>0</v>
      </c>
      <c r="O25" s="16"/>
    </row>
    <row r="26" spans="1:15">
      <c r="A26" s="93" t="s">
        <v>19</v>
      </c>
      <c r="B26" s="73">
        <v>0</v>
      </c>
      <c r="C26" s="132">
        <v>0</v>
      </c>
      <c r="D26" s="132">
        <v>0</v>
      </c>
      <c r="E26" s="95">
        <f t="shared" si="0"/>
        <v>0</v>
      </c>
      <c r="F26" s="73">
        <v>0</v>
      </c>
      <c r="G26" s="95">
        <f t="shared" si="1"/>
        <v>0</v>
      </c>
      <c r="H26" s="132">
        <v>0</v>
      </c>
      <c r="I26" s="94">
        <v>0</v>
      </c>
      <c r="J26" s="95">
        <f t="shared" si="2"/>
        <v>0</v>
      </c>
      <c r="K26" s="73">
        <v>0</v>
      </c>
      <c r="L26" s="73">
        <v>0</v>
      </c>
      <c r="M26" s="107">
        <f t="shared" si="3"/>
        <v>0</v>
      </c>
      <c r="N26" s="108">
        <v>0</v>
      </c>
      <c r="O26" s="16"/>
    </row>
    <row r="27" spans="1:15">
      <c r="A27" s="93" t="s">
        <v>20</v>
      </c>
      <c r="B27" s="73">
        <v>0</v>
      </c>
      <c r="C27" s="132">
        <v>0</v>
      </c>
      <c r="D27" s="132">
        <v>0</v>
      </c>
      <c r="E27" s="95">
        <f t="shared" si="0"/>
        <v>0</v>
      </c>
      <c r="F27" s="73">
        <v>0</v>
      </c>
      <c r="G27" s="95">
        <f t="shared" si="1"/>
        <v>0</v>
      </c>
      <c r="H27" s="132">
        <v>0</v>
      </c>
      <c r="I27" s="94">
        <v>0</v>
      </c>
      <c r="J27" s="95">
        <f t="shared" si="2"/>
        <v>0</v>
      </c>
      <c r="K27" s="73">
        <v>0</v>
      </c>
      <c r="L27" s="73">
        <v>0</v>
      </c>
      <c r="M27" s="107">
        <f t="shared" si="3"/>
        <v>0</v>
      </c>
      <c r="N27" s="108">
        <v>0</v>
      </c>
      <c r="O27" s="16"/>
    </row>
    <row r="28" spans="1:15" ht="15.75" thickBot="1">
      <c r="A28" s="93" t="s">
        <v>21</v>
      </c>
      <c r="B28" s="109">
        <f>SUM(B16:B27)</f>
        <v>0</v>
      </c>
      <c r="C28" s="109">
        <f>SUM(C16:C27)</f>
        <v>0</v>
      </c>
      <c r="D28" s="109">
        <f>SUM(D16:D27)</f>
        <v>0</v>
      </c>
      <c r="E28" s="109">
        <f>SUM(E16:E27)</f>
        <v>0</v>
      </c>
      <c r="F28" s="109">
        <f>SUM(F16:F27)</f>
        <v>0</v>
      </c>
      <c r="G28" s="109">
        <f t="shared" si="1"/>
        <v>0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0</v>
      </c>
      <c r="L28" s="109">
        <f>SUM(L16:L27)</f>
        <v>0</v>
      </c>
      <c r="M28" s="110">
        <f>SUM(M16:M27)</f>
        <v>0</v>
      </c>
      <c r="N28" s="110">
        <f>SUM(N16:N27)</f>
        <v>0</v>
      </c>
      <c r="O28" s="16"/>
    </row>
    <row r="29" spans="1:15" ht="15.75" thickTop="1">
      <c r="A29" s="91" t="s">
        <v>22</v>
      </c>
      <c r="B29" s="112"/>
      <c r="C29" s="112"/>
      <c r="D29" s="112"/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6"/>
      <c r="O29" s="16"/>
    </row>
    <row r="30" spans="1:15" ht="15.75" thickBot="1">
      <c r="A30" s="93" t="s">
        <v>23</v>
      </c>
      <c r="B30" s="114"/>
      <c r="C30" s="98"/>
      <c r="D30" s="98"/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108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  <row r="40" spans="1:12" ht="20.25">
      <c r="A40" s="131"/>
      <c r="B40" s="131"/>
      <c r="C40" s="131"/>
      <c r="D40" s="131"/>
      <c r="E40" s="131"/>
      <c r="F40" s="131"/>
      <c r="G40" s="131"/>
      <c r="H40" s="131"/>
      <c r="I40" s="131"/>
    </row>
  </sheetData>
  <pageMargins left="0.5" right="0.5" top="0.5" bottom="0.5" header="0" footer="0"/>
  <pageSetup scale="87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O40"/>
  <sheetViews>
    <sheetView showOutlineSymbols="0" zoomScale="87" zoomScaleNormal="87" workbookViewId="0">
      <selection activeCell="K9" sqref="K9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5" width="8.33203125" style="1" customWidth="1"/>
    <col min="6" max="10" width="7.6640625" style="1" customWidth="1"/>
    <col min="11" max="11" width="8.109375" style="1" customWidth="1"/>
    <col min="12" max="14" width="7.6640625" style="1" customWidth="1"/>
    <col min="15" max="15" width="4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18">
      <c r="A8" s="8" t="s">
        <v>4</v>
      </c>
      <c r="B8" s="3" t="s">
        <v>166</v>
      </c>
      <c r="C8" s="3"/>
      <c r="D8" s="3"/>
      <c r="E8" s="3"/>
      <c r="F8" s="3"/>
      <c r="G8" s="8" t="s">
        <v>56</v>
      </c>
      <c r="H8" s="3"/>
      <c r="I8" s="3" t="s">
        <v>168</v>
      </c>
      <c r="J8" s="3"/>
      <c r="K8" s="3"/>
      <c r="L8" s="3"/>
      <c r="M8" s="3"/>
      <c r="N8" s="3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51">
        <v>0</v>
      </c>
      <c r="L9" s="55"/>
      <c r="M9" s="10" t="s">
        <v>77</v>
      </c>
      <c r="N9" s="82">
        <v>2025</v>
      </c>
    </row>
    <row r="10" spans="1:15" ht="18.75" thickBot="1">
      <c r="A10" s="10" t="s">
        <v>6</v>
      </c>
      <c r="B10" s="55" t="s">
        <v>167</v>
      </c>
      <c r="C10" s="55"/>
      <c r="D10" s="55"/>
      <c r="E10" s="55"/>
      <c r="F10" s="55"/>
      <c r="G10" s="10" t="s">
        <v>58</v>
      </c>
      <c r="H10" s="55"/>
      <c r="I10" s="124" t="s">
        <v>0</v>
      </c>
      <c r="J10" s="55"/>
      <c r="K10" s="55"/>
      <c r="L10" s="55"/>
      <c r="M10" s="55"/>
      <c r="N10" s="55"/>
    </row>
    <row r="11" spans="1:15" ht="16.5" thickTop="1" thickBot="1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5" t="s">
        <v>78</v>
      </c>
      <c r="N11" s="15" t="s">
        <v>79</v>
      </c>
      <c r="O11" s="16"/>
    </row>
    <row r="12" spans="1:15" ht="15.75" thickTop="1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 ht="15.75" thickBot="1">
      <c r="A15" s="76"/>
      <c r="B15" s="76" t="s">
        <v>32</v>
      </c>
      <c r="C15" s="76" t="s">
        <v>40</v>
      </c>
      <c r="D15" s="76" t="s">
        <v>32</v>
      </c>
      <c r="E15" s="76"/>
      <c r="F15" s="76" t="s">
        <v>55</v>
      </c>
      <c r="G15" s="76" t="s">
        <v>60</v>
      </c>
      <c r="H15" s="76" t="s">
        <v>62</v>
      </c>
      <c r="I15" s="77"/>
      <c r="J15" s="76"/>
      <c r="K15" s="76" t="s">
        <v>74</v>
      </c>
      <c r="L15" s="76" t="s">
        <v>76</v>
      </c>
      <c r="M15" s="78" t="s">
        <v>21</v>
      </c>
      <c r="N15" s="79" t="s">
        <v>81</v>
      </c>
      <c r="O15" s="16"/>
    </row>
    <row r="16" spans="1:15">
      <c r="A16" s="93" t="s">
        <v>9</v>
      </c>
      <c r="B16" s="73">
        <v>0</v>
      </c>
      <c r="C16" s="132">
        <v>0</v>
      </c>
      <c r="D16" s="132">
        <v>0</v>
      </c>
      <c r="E16" s="95">
        <f t="shared" ref="E16:E27" si="0">B16+C16-D16</f>
        <v>0</v>
      </c>
      <c r="F16" s="73">
        <v>0</v>
      </c>
      <c r="G16" s="95">
        <f t="shared" ref="G16:G28" si="1">E16-F16-H16-K16</f>
        <v>0</v>
      </c>
      <c r="H16" s="132">
        <v>0</v>
      </c>
      <c r="I16" s="94">
        <v>0</v>
      </c>
      <c r="J16" s="95">
        <f t="shared" ref="J16:J28" si="2">H16-I16-L16</f>
        <v>0</v>
      </c>
      <c r="K16" s="73">
        <v>0</v>
      </c>
      <c r="L16" s="73">
        <v>0</v>
      </c>
      <c r="M16" s="107">
        <f t="shared" ref="M16:M27" si="3">SUM(K16:L16)</f>
        <v>0</v>
      </c>
      <c r="N16" s="108" t="e">
        <f t="shared" ref="N16:N28" si="4">ROUND(+M16/$K$9,3)</f>
        <v>#DIV/0!</v>
      </c>
      <c r="O16" s="16"/>
    </row>
    <row r="17" spans="1:15">
      <c r="A17" s="93" t="s">
        <v>10</v>
      </c>
      <c r="B17" s="73">
        <v>0</v>
      </c>
      <c r="C17" s="132">
        <v>0</v>
      </c>
      <c r="D17" s="132">
        <v>0</v>
      </c>
      <c r="E17" s="95">
        <f t="shared" si="0"/>
        <v>0</v>
      </c>
      <c r="F17" s="73">
        <v>0</v>
      </c>
      <c r="G17" s="95">
        <f t="shared" si="1"/>
        <v>0</v>
      </c>
      <c r="H17" s="132">
        <v>0</v>
      </c>
      <c r="I17" s="94">
        <v>0</v>
      </c>
      <c r="J17" s="95">
        <f t="shared" si="2"/>
        <v>0</v>
      </c>
      <c r="K17" s="73">
        <v>0</v>
      </c>
      <c r="L17" s="73">
        <v>0</v>
      </c>
      <c r="M17" s="107">
        <f t="shared" si="3"/>
        <v>0</v>
      </c>
      <c r="N17" s="108" t="e">
        <f t="shared" si="4"/>
        <v>#DIV/0!</v>
      </c>
      <c r="O17" s="16"/>
    </row>
    <row r="18" spans="1:15">
      <c r="A18" s="93" t="s">
        <v>11</v>
      </c>
      <c r="B18" s="73">
        <v>0</v>
      </c>
      <c r="C18" s="132">
        <v>0</v>
      </c>
      <c r="D18" s="132">
        <v>0</v>
      </c>
      <c r="E18" s="95">
        <f t="shared" si="0"/>
        <v>0</v>
      </c>
      <c r="F18" s="73">
        <v>0</v>
      </c>
      <c r="G18" s="95">
        <f t="shared" si="1"/>
        <v>0</v>
      </c>
      <c r="H18" s="132">
        <v>0</v>
      </c>
      <c r="I18" s="94">
        <v>0</v>
      </c>
      <c r="J18" s="95">
        <f t="shared" si="2"/>
        <v>0</v>
      </c>
      <c r="K18" s="73">
        <v>0</v>
      </c>
      <c r="L18" s="73">
        <v>0</v>
      </c>
      <c r="M18" s="107">
        <f t="shared" si="3"/>
        <v>0</v>
      </c>
      <c r="N18" s="108" t="e">
        <f t="shared" si="4"/>
        <v>#DIV/0!</v>
      </c>
      <c r="O18" s="16"/>
    </row>
    <row r="19" spans="1:15">
      <c r="A19" s="93" t="s">
        <v>12</v>
      </c>
      <c r="B19" s="73">
        <v>0</v>
      </c>
      <c r="C19" s="132">
        <v>0</v>
      </c>
      <c r="D19" s="132">
        <v>0</v>
      </c>
      <c r="E19" s="95">
        <f t="shared" si="0"/>
        <v>0</v>
      </c>
      <c r="F19" s="73">
        <v>0</v>
      </c>
      <c r="G19" s="95">
        <f t="shared" si="1"/>
        <v>0</v>
      </c>
      <c r="H19" s="132">
        <v>0</v>
      </c>
      <c r="I19" s="94">
        <v>0</v>
      </c>
      <c r="J19" s="95">
        <f t="shared" si="2"/>
        <v>0</v>
      </c>
      <c r="K19" s="73">
        <v>0</v>
      </c>
      <c r="L19" s="73">
        <v>0</v>
      </c>
      <c r="M19" s="107">
        <f t="shared" si="3"/>
        <v>0</v>
      </c>
      <c r="N19" s="108" t="e">
        <f t="shared" si="4"/>
        <v>#DIV/0!</v>
      </c>
      <c r="O19" s="16"/>
    </row>
    <row r="20" spans="1:15">
      <c r="A20" s="93" t="s">
        <v>13</v>
      </c>
      <c r="B20" s="73">
        <v>0</v>
      </c>
      <c r="C20" s="132">
        <v>0</v>
      </c>
      <c r="D20" s="132">
        <v>0</v>
      </c>
      <c r="E20" s="95">
        <f t="shared" si="0"/>
        <v>0</v>
      </c>
      <c r="F20" s="73">
        <v>0</v>
      </c>
      <c r="G20" s="95">
        <v>0</v>
      </c>
      <c r="H20" s="132">
        <v>0</v>
      </c>
      <c r="I20" s="94">
        <v>0</v>
      </c>
      <c r="J20" s="95">
        <v>0</v>
      </c>
      <c r="K20" s="73">
        <v>0</v>
      </c>
      <c r="L20" s="73">
        <v>0</v>
      </c>
      <c r="M20" s="107">
        <f t="shared" si="3"/>
        <v>0</v>
      </c>
      <c r="N20" s="108" t="e">
        <f t="shared" si="4"/>
        <v>#DIV/0!</v>
      </c>
      <c r="O20" s="16"/>
    </row>
    <row r="21" spans="1:15">
      <c r="A21" s="93" t="s">
        <v>14</v>
      </c>
      <c r="B21" s="73">
        <v>0</v>
      </c>
      <c r="C21" s="132">
        <v>0</v>
      </c>
      <c r="D21" s="132">
        <v>0</v>
      </c>
      <c r="E21" s="95">
        <f t="shared" si="0"/>
        <v>0</v>
      </c>
      <c r="F21" s="73">
        <v>0</v>
      </c>
      <c r="G21" s="95">
        <v>0</v>
      </c>
      <c r="H21" s="132">
        <v>0</v>
      </c>
      <c r="I21" s="94">
        <v>0</v>
      </c>
      <c r="J21" s="95">
        <v>0</v>
      </c>
      <c r="K21" s="73">
        <v>0</v>
      </c>
      <c r="L21" s="73">
        <v>0</v>
      </c>
      <c r="M21" s="107">
        <f t="shared" si="3"/>
        <v>0</v>
      </c>
      <c r="N21" s="108" t="e">
        <f t="shared" si="4"/>
        <v>#DIV/0!</v>
      </c>
      <c r="O21" s="16"/>
    </row>
    <row r="22" spans="1:15">
      <c r="A22" s="93" t="s">
        <v>15</v>
      </c>
      <c r="B22" s="73">
        <v>0</v>
      </c>
      <c r="C22" s="132">
        <v>0</v>
      </c>
      <c r="D22" s="132">
        <v>0</v>
      </c>
      <c r="E22" s="95">
        <f t="shared" si="0"/>
        <v>0</v>
      </c>
      <c r="F22" s="73">
        <v>0</v>
      </c>
      <c r="G22" s="95">
        <v>0</v>
      </c>
      <c r="H22" s="132">
        <v>0</v>
      </c>
      <c r="I22" s="94">
        <v>0</v>
      </c>
      <c r="J22" s="95">
        <v>0</v>
      </c>
      <c r="K22" s="73">
        <v>0</v>
      </c>
      <c r="L22" s="73">
        <v>0</v>
      </c>
      <c r="M22" s="107">
        <f t="shared" si="3"/>
        <v>0</v>
      </c>
      <c r="N22" s="108" t="e">
        <f>ROUND(+M22/$K$9,3)</f>
        <v>#DIV/0!</v>
      </c>
      <c r="O22" s="16"/>
    </row>
    <row r="23" spans="1:15">
      <c r="A23" s="93" t="s">
        <v>16</v>
      </c>
      <c r="B23" s="73">
        <v>0</v>
      </c>
      <c r="C23" s="132">
        <v>0</v>
      </c>
      <c r="D23" s="132">
        <v>0</v>
      </c>
      <c r="E23" s="95">
        <f t="shared" si="0"/>
        <v>0</v>
      </c>
      <c r="F23" s="73">
        <v>0</v>
      </c>
      <c r="G23" s="95">
        <v>0</v>
      </c>
      <c r="H23" s="132">
        <v>0</v>
      </c>
      <c r="I23" s="94">
        <v>0</v>
      </c>
      <c r="J23" s="95">
        <v>0</v>
      </c>
      <c r="K23" s="73">
        <v>0</v>
      </c>
      <c r="L23" s="73">
        <v>0</v>
      </c>
      <c r="M23" s="107">
        <f t="shared" si="3"/>
        <v>0</v>
      </c>
      <c r="N23" s="108" t="e">
        <f t="shared" si="4"/>
        <v>#DIV/0!</v>
      </c>
      <c r="O23" s="16"/>
    </row>
    <row r="24" spans="1:15">
      <c r="A24" s="93" t="s">
        <v>17</v>
      </c>
      <c r="B24" s="73">
        <v>0</v>
      </c>
      <c r="C24" s="132">
        <v>0</v>
      </c>
      <c r="D24" s="132">
        <v>0</v>
      </c>
      <c r="E24" s="95">
        <f t="shared" si="0"/>
        <v>0</v>
      </c>
      <c r="F24" s="73">
        <v>0</v>
      </c>
      <c r="G24" s="95">
        <f t="shared" si="1"/>
        <v>0</v>
      </c>
      <c r="H24" s="132">
        <v>0</v>
      </c>
      <c r="I24" s="94">
        <v>0</v>
      </c>
      <c r="J24" s="95">
        <f t="shared" si="2"/>
        <v>0</v>
      </c>
      <c r="K24" s="73">
        <v>0</v>
      </c>
      <c r="L24" s="73">
        <v>0</v>
      </c>
      <c r="M24" s="107">
        <f t="shared" si="3"/>
        <v>0</v>
      </c>
      <c r="N24" s="108" t="e">
        <f t="shared" si="4"/>
        <v>#DIV/0!</v>
      </c>
      <c r="O24" s="16"/>
    </row>
    <row r="25" spans="1:15">
      <c r="A25" s="93" t="s">
        <v>18</v>
      </c>
      <c r="B25" s="73">
        <v>0</v>
      </c>
      <c r="C25" s="132">
        <v>0</v>
      </c>
      <c r="D25" s="132">
        <v>0</v>
      </c>
      <c r="E25" s="95">
        <f t="shared" si="0"/>
        <v>0</v>
      </c>
      <c r="F25" s="73">
        <v>0</v>
      </c>
      <c r="G25" s="95">
        <f t="shared" si="1"/>
        <v>0</v>
      </c>
      <c r="H25" s="132">
        <v>0</v>
      </c>
      <c r="I25" s="94">
        <v>0</v>
      </c>
      <c r="J25" s="95">
        <f t="shared" si="2"/>
        <v>0</v>
      </c>
      <c r="K25" s="73">
        <v>0</v>
      </c>
      <c r="L25" s="73">
        <v>0</v>
      </c>
      <c r="M25" s="107">
        <f t="shared" si="3"/>
        <v>0</v>
      </c>
      <c r="N25" s="108" t="e">
        <f t="shared" si="4"/>
        <v>#DIV/0!</v>
      </c>
      <c r="O25" s="16"/>
    </row>
    <row r="26" spans="1:15">
      <c r="A26" s="93" t="s">
        <v>19</v>
      </c>
      <c r="B26" s="73">
        <v>0</v>
      </c>
      <c r="C26" s="132">
        <v>0</v>
      </c>
      <c r="D26" s="132">
        <v>0</v>
      </c>
      <c r="E26" s="95">
        <f t="shared" si="0"/>
        <v>0</v>
      </c>
      <c r="F26" s="73">
        <v>0</v>
      </c>
      <c r="G26" s="95">
        <f t="shared" si="1"/>
        <v>0</v>
      </c>
      <c r="H26" s="132">
        <v>0</v>
      </c>
      <c r="I26" s="94">
        <v>0</v>
      </c>
      <c r="J26" s="95">
        <f t="shared" si="2"/>
        <v>0</v>
      </c>
      <c r="K26" s="73">
        <v>0</v>
      </c>
      <c r="L26" s="73">
        <v>0</v>
      </c>
      <c r="M26" s="107">
        <f t="shared" si="3"/>
        <v>0</v>
      </c>
      <c r="N26" s="108" t="e">
        <f t="shared" si="4"/>
        <v>#DIV/0!</v>
      </c>
      <c r="O26" s="16"/>
    </row>
    <row r="27" spans="1:15">
      <c r="A27" s="93" t="s">
        <v>20</v>
      </c>
      <c r="B27" s="73">
        <v>0</v>
      </c>
      <c r="C27" s="132">
        <v>0</v>
      </c>
      <c r="D27" s="132">
        <v>0</v>
      </c>
      <c r="E27" s="95">
        <f t="shared" si="0"/>
        <v>0</v>
      </c>
      <c r="F27" s="73">
        <v>0</v>
      </c>
      <c r="G27" s="95">
        <f t="shared" si="1"/>
        <v>0</v>
      </c>
      <c r="H27" s="132">
        <v>0</v>
      </c>
      <c r="I27" s="94">
        <v>0</v>
      </c>
      <c r="J27" s="95">
        <f t="shared" si="2"/>
        <v>0</v>
      </c>
      <c r="K27" s="73">
        <v>0</v>
      </c>
      <c r="L27" s="73">
        <v>0</v>
      </c>
      <c r="M27" s="107">
        <f t="shared" si="3"/>
        <v>0</v>
      </c>
      <c r="N27" s="108" t="e">
        <f t="shared" si="4"/>
        <v>#DIV/0!</v>
      </c>
      <c r="O27" s="16"/>
    </row>
    <row r="28" spans="1:15" ht="15.75" thickBot="1">
      <c r="A28" s="93" t="s">
        <v>21</v>
      </c>
      <c r="B28" s="109">
        <f>SUM(B16:B27)</f>
        <v>0</v>
      </c>
      <c r="C28" s="109">
        <f>SUM(C16:C27)</f>
        <v>0</v>
      </c>
      <c r="D28" s="109">
        <f>SUM(D16:D27)</f>
        <v>0</v>
      </c>
      <c r="E28" s="109">
        <f>SUM(E16:E27)</f>
        <v>0</v>
      </c>
      <c r="F28" s="109">
        <f>SUM(F16:F27)</f>
        <v>0</v>
      </c>
      <c r="G28" s="109">
        <f t="shared" si="1"/>
        <v>0</v>
      </c>
      <c r="H28" s="109">
        <f>SUM(H16:H27)</f>
        <v>0</v>
      </c>
      <c r="I28" s="109">
        <f>SUM(I16:I27)</f>
        <v>0</v>
      </c>
      <c r="J28" s="109">
        <f t="shared" si="2"/>
        <v>0</v>
      </c>
      <c r="K28" s="109">
        <f>SUM(K16:K27)</f>
        <v>0</v>
      </c>
      <c r="L28" s="109">
        <f>SUM(L16:L27)</f>
        <v>0</v>
      </c>
      <c r="M28" s="110">
        <f>SUM(M16:M27)</f>
        <v>0</v>
      </c>
      <c r="N28" s="111" t="e">
        <f t="shared" si="4"/>
        <v>#DIV/0!</v>
      </c>
      <c r="O28" s="16"/>
    </row>
    <row r="29" spans="1:15" ht="15.75" thickTop="1">
      <c r="A29" s="91" t="s">
        <v>22</v>
      </c>
      <c r="B29" s="112"/>
      <c r="C29" s="112"/>
      <c r="D29" s="112"/>
      <c r="E29" s="112" t="e">
        <f t="shared" ref="E29:M29" si="5">ROUND(+E28/$K$9,2)</f>
        <v>#DIV/0!</v>
      </c>
      <c r="F29" s="112" t="e">
        <f t="shared" si="5"/>
        <v>#DIV/0!</v>
      </c>
      <c r="G29" s="112" t="e">
        <f t="shared" si="5"/>
        <v>#DIV/0!</v>
      </c>
      <c r="H29" s="112" t="e">
        <f t="shared" si="5"/>
        <v>#DIV/0!</v>
      </c>
      <c r="I29" s="112" t="e">
        <f t="shared" si="5"/>
        <v>#DIV/0!</v>
      </c>
      <c r="J29" s="112" t="e">
        <f t="shared" si="5"/>
        <v>#DIV/0!</v>
      </c>
      <c r="K29" s="112" t="e">
        <f t="shared" si="5"/>
        <v>#DIV/0!</v>
      </c>
      <c r="L29" s="112" t="e">
        <f t="shared" si="5"/>
        <v>#DIV/0!</v>
      </c>
      <c r="M29" s="113" t="e">
        <f t="shared" si="5"/>
        <v>#DIV/0!</v>
      </c>
      <c r="N29" s="16"/>
      <c r="O29" s="16"/>
    </row>
    <row r="30" spans="1:15" ht="15.75" thickBot="1">
      <c r="A30" s="93" t="s">
        <v>23</v>
      </c>
      <c r="B30" s="114"/>
      <c r="C30" s="98"/>
      <c r="D30" s="98"/>
      <c r="E30" s="98" t="e">
        <f t="shared" ref="E30:L30" si="6">E28/$E$28*100</f>
        <v>#DIV/0!</v>
      </c>
      <c r="F30" s="98" t="e">
        <f t="shared" si="6"/>
        <v>#DIV/0!</v>
      </c>
      <c r="G30" s="98" t="e">
        <f t="shared" si="6"/>
        <v>#DIV/0!</v>
      </c>
      <c r="H30" s="98" t="e">
        <f t="shared" si="6"/>
        <v>#DIV/0!</v>
      </c>
      <c r="I30" s="98" t="e">
        <f t="shared" si="6"/>
        <v>#DIV/0!</v>
      </c>
      <c r="J30" s="98" t="e">
        <f t="shared" si="6"/>
        <v>#DIV/0!</v>
      </c>
      <c r="K30" s="98" t="e">
        <f t="shared" si="6"/>
        <v>#DIV/0!</v>
      </c>
      <c r="L30" s="98" t="e">
        <f t="shared" si="6"/>
        <v>#DIV/0!</v>
      </c>
      <c r="M30" s="115" t="e">
        <f>M28/$E$28*100</f>
        <v>#DIV/0!</v>
      </c>
      <c r="N30" s="108"/>
      <c r="O30" s="16"/>
    </row>
    <row r="31" spans="1:15" ht="15.75" thickTop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1"/>
      <c r="N31" s="41"/>
    </row>
    <row r="32" spans="1:15">
      <c r="A32" s="23" t="s">
        <v>24</v>
      </c>
      <c r="B32" s="23" t="s">
        <v>33</v>
      </c>
      <c r="C32" s="89"/>
      <c r="D32" s="89"/>
      <c r="E32" s="89"/>
      <c r="F32" s="89"/>
      <c r="G32" s="89"/>
      <c r="H32" s="89"/>
      <c r="I32" s="23" t="s">
        <v>66</v>
      </c>
      <c r="J32" s="89"/>
      <c r="K32" s="89"/>
      <c r="L32" s="89"/>
    </row>
    <row r="33" spans="1:12">
      <c r="A33" s="23"/>
      <c r="B33" s="23" t="s">
        <v>34</v>
      </c>
      <c r="C33" s="89"/>
      <c r="D33" s="89"/>
      <c r="E33" s="89"/>
      <c r="F33" s="89"/>
      <c r="G33" s="89"/>
      <c r="H33" s="89"/>
      <c r="I33" s="23" t="s">
        <v>67</v>
      </c>
      <c r="J33" s="89"/>
      <c r="K33" s="89"/>
      <c r="L33" s="89"/>
    </row>
    <row r="34" spans="1:12">
      <c r="A34" s="23"/>
      <c r="B34" s="23" t="s">
        <v>35</v>
      </c>
      <c r="C34" s="89"/>
      <c r="D34" s="89"/>
      <c r="E34" s="89"/>
      <c r="F34" s="89"/>
      <c r="G34" s="89"/>
      <c r="H34" s="89"/>
      <c r="I34" s="23" t="s">
        <v>68</v>
      </c>
      <c r="J34" s="89"/>
      <c r="K34" s="89"/>
      <c r="L34" s="89"/>
    </row>
    <row r="35" spans="1:12">
      <c r="A35" s="23"/>
      <c r="B35" s="23" t="s">
        <v>36</v>
      </c>
      <c r="C35" s="89"/>
      <c r="D35" s="89"/>
      <c r="E35" s="89"/>
      <c r="F35" s="89"/>
      <c r="G35" s="89"/>
      <c r="H35" s="89"/>
      <c r="I35" s="23" t="s">
        <v>69</v>
      </c>
      <c r="J35" s="89"/>
      <c r="K35" s="89"/>
      <c r="L35" s="89"/>
    </row>
    <row r="36" spans="1:12">
      <c r="A36" s="51"/>
      <c r="B36" s="88"/>
      <c r="C36" s="89" t="s">
        <v>0</v>
      </c>
      <c r="D36" s="89" t="s">
        <v>0</v>
      </c>
      <c r="E36" s="101" t="s">
        <v>0</v>
      </c>
      <c r="F36" s="88"/>
      <c r="G36" s="88"/>
      <c r="H36" s="88"/>
      <c r="I36" s="89"/>
      <c r="J36" s="23"/>
      <c r="K36" s="89"/>
      <c r="L36" s="89"/>
    </row>
    <row r="37" spans="1:12">
      <c r="A37" s="88"/>
      <c r="B37" s="89"/>
      <c r="C37" s="89" t="s">
        <v>0</v>
      </c>
      <c r="D37" s="89" t="s">
        <v>0</v>
      </c>
      <c r="E37" s="102" t="s">
        <v>0</v>
      </c>
      <c r="F37" s="89"/>
      <c r="G37" s="89"/>
      <c r="H37" s="89"/>
      <c r="I37" s="89"/>
      <c r="J37" s="89"/>
      <c r="K37" s="89"/>
      <c r="L37" s="89"/>
    </row>
    <row r="40" spans="1:12" ht="20.25">
      <c r="A40" s="131"/>
      <c r="B40" s="131"/>
      <c r="C40" s="131"/>
      <c r="D40" s="131"/>
      <c r="E40" s="131"/>
      <c r="F40" s="131"/>
      <c r="G40" s="131"/>
      <c r="H40" s="131"/>
      <c r="I40" s="131"/>
    </row>
  </sheetData>
  <phoneticPr fontId="0" type="noConversion"/>
  <pageMargins left="0.5" right="0.5" top="0.5" bottom="0.5" header="0" footer="0"/>
  <pageSetup scale="87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O38"/>
  <sheetViews>
    <sheetView showOutlineSymbols="0" zoomScale="87" zoomScaleNormal="87" workbookViewId="0">
      <selection activeCell="K9" sqref="K9"/>
    </sheetView>
  </sheetViews>
  <sheetFormatPr defaultColWidth="9.6640625" defaultRowHeight="15"/>
  <cols>
    <col min="1" max="1" width="15.6640625" style="1" customWidth="1"/>
    <col min="2" max="14" width="8.6640625" style="1" customWidth="1"/>
    <col min="15" max="15" width="4.77734375" style="1" customWidth="1"/>
    <col min="16" max="16384" width="9.6640625" style="1"/>
  </cols>
  <sheetData>
    <row r="1" spans="1:15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87" t="s">
        <v>0</v>
      </c>
      <c r="M6" s="3"/>
      <c r="N6" s="3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5" ht="18">
      <c r="A8" s="8" t="s">
        <v>4</v>
      </c>
      <c r="B8" s="2" t="s">
        <v>132</v>
      </c>
      <c r="C8" s="2"/>
      <c r="D8" s="2"/>
      <c r="E8" s="2"/>
      <c r="F8" s="2"/>
      <c r="G8" s="8" t="s">
        <v>56</v>
      </c>
      <c r="H8" s="2"/>
      <c r="I8" s="2" t="s">
        <v>143</v>
      </c>
      <c r="J8" s="2"/>
      <c r="K8" s="2"/>
      <c r="L8" s="2"/>
      <c r="M8" s="2"/>
      <c r="N8" s="2"/>
    </row>
    <row r="9" spans="1:15" ht="18">
      <c r="A9" s="10" t="s">
        <v>5</v>
      </c>
      <c r="B9" s="11" t="s">
        <v>26</v>
      </c>
      <c r="C9" s="11"/>
      <c r="D9" s="11"/>
      <c r="E9" s="11"/>
      <c r="F9" s="11"/>
      <c r="G9" s="10" t="s">
        <v>57</v>
      </c>
      <c r="H9" s="11"/>
      <c r="I9" s="11"/>
      <c r="J9" s="11"/>
      <c r="K9" s="162">
        <v>13693.6</v>
      </c>
      <c r="L9" s="11"/>
      <c r="M9" s="10" t="s">
        <v>77</v>
      </c>
      <c r="N9" s="81">
        <v>2025</v>
      </c>
    </row>
    <row r="10" spans="1:15" ht="18">
      <c r="A10" s="10" t="s">
        <v>6</v>
      </c>
      <c r="B10" s="11" t="s">
        <v>86</v>
      </c>
      <c r="C10" s="11"/>
      <c r="D10" s="11"/>
      <c r="E10" s="11"/>
      <c r="F10" s="11"/>
      <c r="G10" s="10" t="s">
        <v>58</v>
      </c>
      <c r="H10" s="11"/>
      <c r="I10" s="11"/>
      <c r="J10" s="11"/>
      <c r="K10" s="11"/>
      <c r="L10" s="11"/>
      <c r="M10" s="11"/>
      <c r="N10" s="11"/>
    </row>
    <row r="11" spans="1:15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15">
      <c r="A12" s="17"/>
      <c r="B12" s="17" t="s">
        <v>133</v>
      </c>
      <c r="C12" s="17" t="s">
        <v>133</v>
      </c>
      <c r="D12" s="17" t="s">
        <v>133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15">
      <c r="A13" s="21"/>
      <c r="B13" s="22" t="s">
        <v>134</v>
      </c>
      <c r="C13" s="22" t="s">
        <v>134</v>
      </c>
      <c r="D13" s="22" t="s">
        <v>140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22" t="s">
        <v>84</v>
      </c>
      <c r="O13" s="16"/>
    </row>
    <row r="14" spans="1:15">
      <c r="A14" s="22" t="s">
        <v>8</v>
      </c>
      <c r="B14" s="22" t="s">
        <v>135</v>
      </c>
      <c r="C14" s="22" t="s">
        <v>135</v>
      </c>
      <c r="D14" s="22" t="s">
        <v>141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15">
      <c r="A15" s="22"/>
      <c r="B15" s="22" t="s">
        <v>136</v>
      </c>
      <c r="C15" s="22" t="s">
        <v>139</v>
      </c>
      <c r="D15" s="22" t="s">
        <v>142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74</v>
      </c>
      <c r="L15" s="22" t="s">
        <v>76</v>
      </c>
      <c r="M15" s="22" t="s">
        <v>21</v>
      </c>
      <c r="N15" s="22" t="s">
        <v>81</v>
      </c>
      <c r="O15" s="16"/>
    </row>
    <row r="16" spans="1:15">
      <c r="A16" s="29" t="s">
        <v>9</v>
      </c>
      <c r="B16" s="73">
        <v>0</v>
      </c>
      <c r="C16" s="73">
        <v>0</v>
      </c>
      <c r="D16" s="133">
        <f t="shared" ref="D16:D28" si="0">H16+K16</f>
        <v>0</v>
      </c>
      <c r="E16" s="31">
        <f t="shared" ref="E16:E27" si="1">B16+C16+D16</f>
        <v>0</v>
      </c>
      <c r="F16" s="73">
        <v>0</v>
      </c>
      <c r="G16" s="31">
        <f t="shared" ref="G16:G28" si="2">E16-F16-H16-K16</f>
        <v>0</v>
      </c>
      <c r="H16" s="73">
        <v>0</v>
      </c>
      <c r="I16" s="73">
        <v>0</v>
      </c>
      <c r="J16" s="31">
        <f t="shared" ref="J16:J28" si="3">H16-I16-L16</f>
        <v>0</v>
      </c>
      <c r="K16" s="73">
        <v>0</v>
      </c>
      <c r="L16" s="73">
        <v>0</v>
      </c>
      <c r="M16" s="31">
        <f t="shared" ref="M16:M27" si="4">SUM(K16:L16)</f>
        <v>0</v>
      </c>
      <c r="N16" s="29">
        <f t="shared" ref="N16:N27" si="5">ROUND(+M16/$K$9,3)</f>
        <v>0</v>
      </c>
      <c r="O16" s="16"/>
    </row>
    <row r="17" spans="1:15">
      <c r="A17" s="29" t="s">
        <v>10</v>
      </c>
      <c r="B17" s="73">
        <v>0</v>
      </c>
      <c r="C17" s="73">
        <v>0</v>
      </c>
      <c r="D17" s="133">
        <f t="shared" si="0"/>
        <v>0</v>
      </c>
      <c r="E17" s="31">
        <f t="shared" si="1"/>
        <v>0</v>
      </c>
      <c r="F17" s="73">
        <v>0</v>
      </c>
      <c r="G17" s="31">
        <f t="shared" si="2"/>
        <v>0</v>
      </c>
      <c r="H17" s="73">
        <v>0</v>
      </c>
      <c r="I17" s="73">
        <v>0</v>
      </c>
      <c r="J17" s="31">
        <f t="shared" si="3"/>
        <v>0</v>
      </c>
      <c r="K17" s="73">
        <v>0</v>
      </c>
      <c r="L17" s="73">
        <v>0</v>
      </c>
      <c r="M17" s="31">
        <f t="shared" si="4"/>
        <v>0</v>
      </c>
      <c r="N17" s="29">
        <f t="shared" si="5"/>
        <v>0</v>
      </c>
      <c r="O17" s="16"/>
    </row>
    <row r="18" spans="1:15">
      <c r="A18" s="29" t="s">
        <v>11</v>
      </c>
      <c r="B18" s="73">
        <v>0</v>
      </c>
      <c r="C18" s="73">
        <v>0</v>
      </c>
      <c r="D18" s="133">
        <f t="shared" si="0"/>
        <v>0</v>
      </c>
      <c r="E18" s="31">
        <f t="shared" si="1"/>
        <v>0</v>
      </c>
      <c r="F18" s="73">
        <v>0</v>
      </c>
      <c r="G18" s="31">
        <f t="shared" si="2"/>
        <v>0</v>
      </c>
      <c r="H18" s="73">
        <v>0</v>
      </c>
      <c r="I18" s="73">
        <v>0</v>
      </c>
      <c r="J18" s="31">
        <f t="shared" si="3"/>
        <v>0</v>
      </c>
      <c r="K18" s="73">
        <v>0</v>
      </c>
      <c r="L18" s="73">
        <v>0</v>
      </c>
      <c r="M18" s="31">
        <f t="shared" si="4"/>
        <v>0</v>
      </c>
      <c r="N18" s="29">
        <f t="shared" si="5"/>
        <v>0</v>
      </c>
      <c r="O18" s="16"/>
    </row>
    <row r="19" spans="1:15">
      <c r="A19" s="29" t="s">
        <v>12</v>
      </c>
      <c r="B19" s="73">
        <v>0</v>
      </c>
      <c r="C19" s="73">
        <v>0</v>
      </c>
      <c r="D19" s="133">
        <f t="shared" si="0"/>
        <v>0</v>
      </c>
      <c r="E19" s="31">
        <f t="shared" si="1"/>
        <v>0</v>
      </c>
      <c r="F19" s="73">
        <v>0</v>
      </c>
      <c r="G19" s="31">
        <f t="shared" si="2"/>
        <v>0</v>
      </c>
      <c r="H19" s="73">
        <v>0</v>
      </c>
      <c r="I19" s="73">
        <v>0</v>
      </c>
      <c r="J19" s="31">
        <f t="shared" si="3"/>
        <v>0</v>
      </c>
      <c r="K19" s="73">
        <v>0</v>
      </c>
      <c r="L19" s="73">
        <v>0</v>
      </c>
      <c r="M19" s="31">
        <f t="shared" si="4"/>
        <v>0</v>
      </c>
      <c r="N19" s="29">
        <f t="shared" si="5"/>
        <v>0</v>
      </c>
      <c r="O19" s="16"/>
    </row>
    <row r="20" spans="1:15">
      <c r="A20" s="29" t="s">
        <v>13</v>
      </c>
      <c r="B20" s="73">
        <v>0</v>
      </c>
      <c r="C20" s="73">
        <v>0</v>
      </c>
      <c r="D20" s="133">
        <f t="shared" si="0"/>
        <v>0</v>
      </c>
      <c r="E20" s="31">
        <v>0</v>
      </c>
      <c r="F20" s="73">
        <v>0</v>
      </c>
      <c r="G20" s="31">
        <f t="shared" si="2"/>
        <v>0</v>
      </c>
      <c r="H20" s="73">
        <v>0</v>
      </c>
      <c r="I20" s="73">
        <v>0</v>
      </c>
      <c r="J20" s="31">
        <f t="shared" si="3"/>
        <v>0</v>
      </c>
      <c r="K20" s="73">
        <v>0</v>
      </c>
      <c r="L20" s="73">
        <v>0</v>
      </c>
      <c r="M20" s="31">
        <f t="shared" si="4"/>
        <v>0</v>
      </c>
      <c r="N20" s="29">
        <f t="shared" si="5"/>
        <v>0</v>
      </c>
      <c r="O20" s="16"/>
    </row>
    <row r="21" spans="1:15">
      <c r="A21" s="29" t="s">
        <v>14</v>
      </c>
      <c r="B21" s="73">
        <v>704</v>
      </c>
      <c r="C21" s="73">
        <v>580</v>
      </c>
      <c r="D21" s="133">
        <f>H21+K21</f>
        <v>2227</v>
      </c>
      <c r="E21" s="31">
        <f>B21+C21+D21</f>
        <v>3511</v>
      </c>
      <c r="F21" s="73">
        <v>0</v>
      </c>
      <c r="G21" s="31">
        <f t="shared" si="2"/>
        <v>1284</v>
      </c>
      <c r="H21" s="73">
        <v>1910</v>
      </c>
      <c r="I21" s="73">
        <v>189</v>
      </c>
      <c r="J21" s="31">
        <f t="shared" si="3"/>
        <v>1197</v>
      </c>
      <c r="K21" s="73">
        <v>317</v>
      </c>
      <c r="L21" s="73">
        <v>524</v>
      </c>
      <c r="M21" s="31">
        <f t="shared" si="4"/>
        <v>841</v>
      </c>
      <c r="N21" s="29">
        <f t="shared" si="5"/>
        <v>6.0999999999999999E-2</v>
      </c>
      <c r="O21" s="16"/>
    </row>
    <row r="22" spans="1:15">
      <c r="A22" s="29" t="s">
        <v>15</v>
      </c>
      <c r="B22" s="73">
        <v>703</v>
      </c>
      <c r="C22" s="73">
        <v>300</v>
      </c>
      <c r="D22" s="133">
        <f t="shared" si="0"/>
        <v>2994</v>
      </c>
      <c r="E22" s="31">
        <f t="shared" si="1"/>
        <v>3997</v>
      </c>
      <c r="F22" s="73">
        <v>0</v>
      </c>
      <c r="G22" s="31">
        <f t="shared" si="2"/>
        <v>1003</v>
      </c>
      <c r="H22" s="73">
        <v>2243</v>
      </c>
      <c r="I22" s="73">
        <v>440</v>
      </c>
      <c r="J22" s="31">
        <f t="shared" si="3"/>
        <v>1031</v>
      </c>
      <c r="K22" s="73">
        <v>751</v>
      </c>
      <c r="L22" s="73">
        <v>772</v>
      </c>
      <c r="M22" s="31">
        <f t="shared" si="4"/>
        <v>1523</v>
      </c>
      <c r="N22" s="29">
        <f t="shared" si="5"/>
        <v>0.111</v>
      </c>
      <c r="O22" s="16"/>
    </row>
    <row r="23" spans="1:15">
      <c r="A23" s="29" t="s">
        <v>16</v>
      </c>
      <c r="B23" s="73">
        <v>971</v>
      </c>
      <c r="C23" s="73">
        <v>463</v>
      </c>
      <c r="D23" s="133">
        <f>H23+K23</f>
        <v>5553</v>
      </c>
      <c r="E23" s="31">
        <f t="shared" si="1"/>
        <v>6987</v>
      </c>
      <c r="F23" s="73">
        <v>0</v>
      </c>
      <c r="G23" s="31">
        <f t="shared" si="2"/>
        <v>1434</v>
      </c>
      <c r="H23" s="73">
        <v>3440</v>
      </c>
      <c r="I23" s="73">
        <v>400</v>
      </c>
      <c r="J23" s="31">
        <f t="shared" si="3"/>
        <v>700</v>
      </c>
      <c r="K23" s="73">
        <v>2113</v>
      </c>
      <c r="L23" s="73">
        <v>2340</v>
      </c>
      <c r="M23" s="31">
        <f t="shared" si="4"/>
        <v>4453</v>
      </c>
      <c r="N23" s="128">
        <f t="shared" si="5"/>
        <v>0.32500000000000001</v>
      </c>
      <c r="O23" s="16"/>
    </row>
    <row r="24" spans="1:15">
      <c r="A24" s="29" t="s">
        <v>17</v>
      </c>
      <c r="B24" s="73">
        <v>54</v>
      </c>
      <c r="C24" s="73">
        <v>9</v>
      </c>
      <c r="D24" s="133">
        <f t="shared" si="0"/>
        <v>1108</v>
      </c>
      <c r="E24" s="31">
        <f t="shared" si="1"/>
        <v>1171</v>
      </c>
      <c r="F24" s="73">
        <v>0</v>
      </c>
      <c r="G24" s="31">
        <f t="shared" si="2"/>
        <v>63</v>
      </c>
      <c r="H24" s="73">
        <v>581</v>
      </c>
      <c r="I24" s="73">
        <v>109</v>
      </c>
      <c r="J24" s="31">
        <f t="shared" si="3"/>
        <v>196</v>
      </c>
      <c r="K24" s="73">
        <v>527</v>
      </c>
      <c r="L24" s="73">
        <v>276</v>
      </c>
      <c r="M24" s="31">
        <f t="shared" si="4"/>
        <v>803</v>
      </c>
      <c r="N24" s="29">
        <f t="shared" si="5"/>
        <v>5.8999999999999997E-2</v>
      </c>
      <c r="O24" s="16"/>
    </row>
    <row r="25" spans="1:15">
      <c r="A25" s="29" t="s">
        <v>18</v>
      </c>
      <c r="B25" s="73">
        <v>0</v>
      </c>
      <c r="C25" s="73">
        <v>0</v>
      </c>
      <c r="D25" s="133">
        <f t="shared" si="0"/>
        <v>0</v>
      </c>
      <c r="E25" s="31">
        <f>B25+C25+D25</f>
        <v>0</v>
      </c>
      <c r="F25" s="73">
        <v>0</v>
      </c>
      <c r="G25" s="31">
        <f t="shared" si="2"/>
        <v>0</v>
      </c>
      <c r="H25" s="73">
        <v>0</v>
      </c>
      <c r="I25" s="73">
        <v>0</v>
      </c>
      <c r="J25" s="31">
        <f t="shared" si="3"/>
        <v>0</v>
      </c>
      <c r="K25" s="73">
        <v>0</v>
      </c>
      <c r="L25" s="73">
        <v>0</v>
      </c>
      <c r="M25" s="31">
        <f t="shared" si="4"/>
        <v>0</v>
      </c>
      <c r="N25" s="29">
        <f t="shared" si="5"/>
        <v>0</v>
      </c>
      <c r="O25" s="16"/>
    </row>
    <row r="26" spans="1:15">
      <c r="A26" s="29" t="s">
        <v>19</v>
      </c>
      <c r="B26" s="73">
        <v>0</v>
      </c>
      <c r="C26" s="73">
        <v>0</v>
      </c>
      <c r="D26" s="133">
        <f t="shared" si="0"/>
        <v>0</v>
      </c>
      <c r="E26" s="31">
        <f t="shared" si="1"/>
        <v>0</v>
      </c>
      <c r="F26" s="73">
        <v>0</v>
      </c>
      <c r="G26" s="31">
        <f t="shared" si="2"/>
        <v>0</v>
      </c>
      <c r="H26" s="73">
        <v>0</v>
      </c>
      <c r="I26" s="73">
        <v>0</v>
      </c>
      <c r="J26" s="31">
        <f t="shared" si="3"/>
        <v>0</v>
      </c>
      <c r="K26" s="73">
        <v>0</v>
      </c>
      <c r="L26" s="73">
        <v>0</v>
      </c>
      <c r="M26" s="31">
        <f t="shared" si="4"/>
        <v>0</v>
      </c>
      <c r="N26" s="29">
        <f t="shared" si="5"/>
        <v>0</v>
      </c>
      <c r="O26" s="16"/>
    </row>
    <row r="27" spans="1:15">
      <c r="A27" s="29" t="s">
        <v>20</v>
      </c>
      <c r="B27" s="73">
        <v>0</v>
      </c>
      <c r="C27" s="73">
        <v>0</v>
      </c>
      <c r="D27" s="133">
        <f t="shared" si="0"/>
        <v>0</v>
      </c>
      <c r="E27" s="31">
        <f t="shared" si="1"/>
        <v>0</v>
      </c>
      <c r="F27" s="73">
        <v>0</v>
      </c>
      <c r="G27" s="31">
        <f t="shared" si="2"/>
        <v>0</v>
      </c>
      <c r="H27" s="73">
        <v>0</v>
      </c>
      <c r="I27" s="73">
        <v>0</v>
      </c>
      <c r="J27" s="31">
        <f t="shared" si="3"/>
        <v>0</v>
      </c>
      <c r="K27" s="73">
        <v>0</v>
      </c>
      <c r="L27" s="73">
        <v>0</v>
      </c>
      <c r="M27" s="31">
        <f t="shared" si="4"/>
        <v>0</v>
      </c>
      <c r="N27" s="29">
        <f t="shared" si="5"/>
        <v>0</v>
      </c>
      <c r="O27" s="16"/>
    </row>
    <row r="28" spans="1:15" ht="15.75" thickBot="1">
      <c r="A28" s="29" t="s">
        <v>21</v>
      </c>
      <c r="B28" s="31">
        <f>SUM(B16:B27)</f>
        <v>2432</v>
      </c>
      <c r="C28" s="31">
        <f>SUM(C16:C27)</f>
        <v>1352</v>
      </c>
      <c r="D28" s="31">
        <f t="shared" si="0"/>
        <v>11882</v>
      </c>
      <c r="E28" s="31">
        <f>SUM(E16:E27)</f>
        <v>15666</v>
      </c>
      <c r="F28" s="31">
        <f>SUM(F16:F27)</f>
        <v>0</v>
      </c>
      <c r="G28" s="31">
        <f t="shared" si="2"/>
        <v>3784</v>
      </c>
      <c r="H28" s="31">
        <f>SUM(H16:H27)</f>
        <v>8174</v>
      </c>
      <c r="I28" s="31">
        <f>SUM(I16:I27)</f>
        <v>1138</v>
      </c>
      <c r="J28" s="83">
        <f t="shared" si="3"/>
        <v>3124</v>
      </c>
      <c r="K28" s="31">
        <f>SUM(K16:K27)</f>
        <v>3708</v>
      </c>
      <c r="L28" s="31">
        <f>SUM(L16:L27)</f>
        <v>3912</v>
      </c>
      <c r="M28" s="31">
        <f>SUM(M16:M27)</f>
        <v>7620</v>
      </c>
      <c r="N28" s="128">
        <f>SUM(N16:N27)</f>
        <v>0.55600000000000005</v>
      </c>
      <c r="O28" s="16"/>
    </row>
    <row r="29" spans="1:15" ht="15.75" thickTop="1">
      <c r="A29" s="14" t="s">
        <v>22</v>
      </c>
      <c r="B29" s="14"/>
      <c r="C29" s="14"/>
      <c r="D29" s="14"/>
      <c r="E29" s="14">
        <f t="shared" ref="E29:M29" si="6">ROUND(+E28/$K$9,2)</f>
        <v>1.1399999999999999</v>
      </c>
      <c r="F29" s="14">
        <f t="shared" si="6"/>
        <v>0</v>
      </c>
      <c r="G29" s="14">
        <f t="shared" si="6"/>
        <v>0.28000000000000003</v>
      </c>
      <c r="H29" s="14">
        <f t="shared" si="6"/>
        <v>0.6</v>
      </c>
      <c r="I29" s="14">
        <f t="shared" si="6"/>
        <v>0.08</v>
      </c>
      <c r="J29" s="14">
        <f t="shared" si="6"/>
        <v>0.23</v>
      </c>
      <c r="K29" s="35">
        <f t="shared" si="6"/>
        <v>0.27</v>
      </c>
      <c r="L29" s="35">
        <f t="shared" si="6"/>
        <v>0.28999999999999998</v>
      </c>
      <c r="M29" s="35">
        <f t="shared" si="6"/>
        <v>0.56000000000000005</v>
      </c>
      <c r="N29" s="14"/>
      <c r="O29" s="16"/>
    </row>
    <row r="30" spans="1:15">
      <c r="A30" s="29" t="s">
        <v>23</v>
      </c>
      <c r="B30" s="29"/>
      <c r="C30" s="29"/>
      <c r="D30" s="29"/>
      <c r="E30" s="29">
        <f t="shared" ref="E30:L30" si="7">E28/$E$28*100</f>
        <v>100</v>
      </c>
      <c r="F30" s="29">
        <f t="shared" si="7"/>
        <v>0</v>
      </c>
      <c r="G30" s="38">
        <f t="shared" si="7"/>
        <v>24.154219328482064</v>
      </c>
      <c r="H30" s="38">
        <f t="shared" si="7"/>
        <v>52.176688369717859</v>
      </c>
      <c r="I30" s="38">
        <f t="shared" si="7"/>
        <v>7.264138899527639</v>
      </c>
      <c r="J30" s="38">
        <f t="shared" si="7"/>
        <v>19.941274096770076</v>
      </c>
      <c r="K30" s="38">
        <f t="shared" si="7"/>
        <v>23.669092301800077</v>
      </c>
      <c r="L30" s="38">
        <f t="shared" si="7"/>
        <v>24.971275373420145</v>
      </c>
      <c r="M30" s="38">
        <f>M28/$E$28*100</f>
        <v>48.640367675220219</v>
      </c>
      <c r="N30" s="29"/>
      <c r="O30" s="16"/>
    </row>
    <row r="31" spans="1:15">
      <c r="A31" s="18" t="s">
        <v>24</v>
      </c>
      <c r="B31" s="18" t="s">
        <v>137</v>
      </c>
      <c r="C31" s="40"/>
      <c r="D31" s="40"/>
      <c r="E31" s="40"/>
      <c r="F31" s="40"/>
      <c r="G31" s="40"/>
      <c r="H31" s="40"/>
      <c r="I31" s="18" t="s">
        <v>66</v>
      </c>
      <c r="J31" s="40"/>
      <c r="K31" s="40"/>
      <c r="L31" s="40"/>
      <c r="M31" s="40"/>
      <c r="N31" s="40"/>
    </row>
    <row r="32" spans="1:15">
      <c r="A32" s="23"/>
      <c r="B32" s="23" t="s">
        <v>138</v>
      </c>
      <c r="C32" s="3"/>
      <c r="D32" s="3"/>
      <c r="E32" s="3"/>
      <c r="F32" s="3"/>
      <c r="G32" s="3"/>
      <c r="H32" s="3"/>
      <c r="I32" s="23" t="s">
        <v>67</v>
      </c>
      <c r="J32" s="3"/>
      <c r="K32" s="3"/>
      <c r="L32" s="3"/>
      <c r="M32" s="3"/>
      <c r="N32" s="3"/>
    </row>
    <row r="33" spans="1:14">
      <c r="A33" s="23"/>
      <c r="B33" s="23" t="s">
        <v>35</v>
      </c>
      <c r="C33" s="3"/>
      <c r="D33" s="3"/>
      <c r="E33" s="3"/>
      <c r="F33" s="3"/>
      <c r="G33" s="3"/>
      <c r="H33" s="3"/>
      <c r="I33" s="23" t="s">
        <v>68</v>
      </c>
      <c r="J33" s="3"/>
      <c r="K33" s="3"/>
      <c r="L33" s="3"/>
      <c r="M33" s="3"/>
      <c r="N33" s="3"/>
    </row>
    <row r="34" spans="1:14">
      <c r="A34" s="23"/>
      <c r="B34" s="23" t="s">
        <v>36</v>
      </c>
      <c r="C34" s="3"/>
      <c r="D34" s="3"/>
      <c r="E34" s="3"/>
      <c r="F34" s="3"/>
      <c r="G34" s="3"/>
      <c r="H34" s="3"/>
      <c r="I34" s="23" t="s">
        <v>69</v>
      </c>
      <c r="J34" s="3"/>
      <c r="K34" s="3"/>
      <c r="L34" s="3"/>
      <c r="M34" s="3"/>
      <c r="N34" s="3"/>
    </row>
    <row r="35" spans="1:14">
      <c r="A35" s="2" t="s">
        <v>130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2" t="s">
        <v>131</v>
      </c>
      <c r="B36" s="2"/>
      <c r="C36" s="2"/>
      <c r="D36" s="2"/>
      <c r="E36" s="3"/>
      <c r="F36" s="2"/>
      <c r="G36" s="2"/>
      <c r="H36" s="2"/>
      <c r="I36" s="23"/>
      <c r="J36" s="2"/>
      <c r="K36" s="2"/>
      <c r="L36" s="2"/>
      <c r="M36" s="2"/>
      <c r="N36" s="2"/>
    </row>
    <row r="37" spans="1:14">
      <c r="A37" s="64" t="s">
        <v>0</v>
      </c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</sheetData>
  <phoneticPr fontId="0" type="noConversion"/>
  <pageMargins left="0.5" right="0.5" top="0.5" bottom="0.5" header="0" footer="0"/>
  <pageSetup scale="80" orientation="landscape" r:id="rId1"/>
  <headerFooter alignWithMargins="0"/>
  <rowBreaks count="1" manualBreakCount="1">
    <brk id="37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36"/>
  <sheetViews>
    <sheetView showOutlineSymbols="0" zoomScale="87" zoomScaleNormal="87" workbookViewId="0">
      <selection activeCell="K9" sqref="K9"/>
    </sheetView>
  </sheetViews>
  <sheetFormatPr defaultColWidth="9.6640625" defaultRowHeight="15"/>
  <cols>
    <col min="1" max="1" width="15.77734375" style="1" customWidth="1"/>
    <col min="2" max="14" width="8.6640625" style="1" customWidth="1"/>
    <col min="15" max="15" width="4.77734375" style="1" customWidth="1"/>
    <col min="16" max="16384" width="9.6640625" style="1"/>
  </cols>
  <sheetData>
    <row r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24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4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 t="s">
        <v>0</v>
      </c>
      <c r="M3" s="3"/>
      <c r="N3" s="3"/>
    </row>
    <row r="4" spans="1:24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24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24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87" t="s">
        <v>0</v>
      </c>
      <c r="M6" s="3"/>
      <c r="N6" s="3"/>
    </row>
    <row r="7" spans="1:2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4" ht="18">
      <c r="A8" s="8" t="s">
        <v>4</v>
      </c>
      <c r="B8" s="3" t="s">
        <v>144</v>
      </c>
      <c r="C8" s="3"/>
      <c r="D8" s="3"/>
      <c r="E8" s="3"/>
      <c r="F8" s="3"/>
      <c r="G8" s="8" t="s">
        <v>56</v>
      </c>
      <c r="H8" s="3"/>
      <c r="I8" s="3" t="s">
        <v>143</v>
      </c>
      <c r="J8" s="3"/>
      <c r="K8" s="3"/>
      <c r="L8" s="3"/>
      <c r="M8" s="3"/>
      <c r="N8" s="3"/>
    </row>
    <row r="9" spans="1:24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61">
        <v>26671.7</v>
      </c>
      <c r="L9" s="55"/>
      <c r="M9" s="10" t="s">
        <v>77</v>
      </c>
      <c r="N9" s="82">
        <v>2025</v>
      </c>
    </row>
    <row r="10" spans="1:24" ht="18">
      <c r="A10" s="10" t="s">
        <v>6</v>
      </c>
      <c r="B10" s="55" t="s">
        <v>145</v>
      </c>
      <c r="C10" s="55"/>
      <c r="D10" s="55"/>
      <c r="E10" s="55"/>
      <c r="F10" s="55"/>
      <c r="G10" s="10" t="s">
        <v>58</v>
      </c>
      <c r="H10" s="55"/>
      <c r="I10" s="55"/>
      <c r="J10" s="55"/>
      <c r="K10" s="55"/>
      <c r="L10" s="55"/>
      <c r="M10" s="55"/>
      <c r="N10" s="55"/>
    </row>
    <row r="11" spans="1:24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24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24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22" t="s">
        <v>84</v>
      </c>
      <c r="O13" s="16"/>
    </row>
    <row r="14" spans="1:24">
      <c r="A14" s="22" t="s">
        <v>8</v>
      </c>
      <c r="B14" s="22" t="s">
        <v>146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24">
      <c r="A15" s="22"/>
      <c r="B15" s="22" t="s">
        <v>32</v>
      </c>
      <c r="C15" s="22" t="s">
        <v>40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74</v>
      </c>
      <c r="L15" s="22" t="s">
        <v>76</v>
      </c>
      <c r="M15" s="22" t="s">
        <v>21</v>
      </c>
      <c r="N15" s="22" t="s">
        <v>81</v>
      </c>
      <c r="O15" s="16"/>
    </row>
    <row r="16" spans="1:24">
      <c r="A16" s="29" t="s">
        <v>9</v>
      </c>
      <c r="B16" s="74">
        <v>0</v>
      </c>
      <c r="C16" s="74">
        <v>0</v>
      </c>
      <c r="D16" s="74">
        <v>0</v>
      </c>
      <c r="E16" s="31">
        <f t="shared" ref="E16:E27" si="0">B16+C16-D16</f>
        <v>0</v>
      </c>
      <c r="F16" s="74">
        <v>0</v>
      </c>
      <c r="G16" s="31">
        <f t="shared" ref="G16:G28" si="1">E16-F16-H16-K16</f>
        <v>0</v>
      </c>
      <c r="H16" s="74">
        <v>0</v>
      </c>
      <c r="I16" s="74">
        <v>0</v>
      </c>
      <c r="J16" s="31">
        <f t="shared" ref="J16:J28" si="2">H16-I16-L16</f>
        <v>0</v>
      </c>
      <c r="K16" s="74">
        <v>0</v>
      </c>
      <c r="L16" s="74">
        <v>0</v>
      </c>
      <c r="M16" s="31">
        <f t="shared" ref="M16:M27" si="3">ROUND(SUM(K16:L16),0)</f>
        <v>0</v>
      </c>
      <c r="N16" s="29">
        <f t="shared" ref="N16:N27" si="4">ROUND(+M16/$K$9,3)</f>
        <v>0</v>
      </c>
      <c r="O16" s="16"/>
      <c r="Q16" s="152">
        <f>H16/2*1.9835</f>
        <v>0</v>
      </c>
      <c r="T16" s="152">
        <f>K16/2*1.9835</f>
        <v>0</v>
      </c>
      <c r="U16" s="152">
        <f>L16/2*1.9835</f>
        <v>0</v>
      </c>
      <c r="W16" s="152"/>
      <c r="X16" s="152"/>
    </row>
    <row r="17" spans="1:24">
      <c r="A17" s="29" t="s">
        <v>10</v>
      </c>
      <c r="B17" s="74">
        <v>0</v>
      </c>
      <c r="C17" s="74">
        <v>0</v>
      </c>
      <c r="D17" s="74">
        <v>0</v>
      </c>
      <c r="E17" s="31">
        <f t="shared" si="0"/>
        <v>0</v>
      </c>
      <c r="F17" s="74">
        <v>0</v>
      </c>
      <c r="G17" s="31">
        <f t="shared" si="1"/>
        <v>0</v>
      </c>
      <c r="H17" s="74">
        <v>0</v>
      </c>
      <c r="I17" s="74">
        <v>0</v>
      </c>
      <c r="J17" s="31">
        <f t="shared" si="2"/>
        <v>0</v>
      </c>
      <c r="K17" s="74">
        <v>0</v>
      </c>
      <c r="L17" s="74">
        <v>0</v>
      </c>
      <c r="M17" s="31">
        <f t="shared" si="3"/>
        <v>0</v>
      </c>
      <c r="N17" s="29">
        <f t="shared" si="4"/>
        <v>0</v>
      </c>
      <c r="O17" s="16"/>
      <c r="Q17" s="152">
        <f t="shared" ref="Q17:Q27" si="5">H17/2*1.9835</f>
        <v>0</v>
      </c>
      <c r="T17" s="152">
        <f t="shared" ref="T17:U27" si="6">K17/2*1.9835</f>
        <v>0</v>
      </c>
      <c r="U17" s="152">
        <f t="shared" si="6"/>
        <v>0</v>
      </c>
      <c r="W17" s="152"/>
      <c r="X17" s="152"/>
    </row>
    <row r="18" spans="1:24">
      <c r="A18" s="29" t="s">
        <v>11</v>
      </c>
      <c r="B18" s="74">
        <v>0</v>
      </c>
      <c r="C18" s="74">
        <v>0</v>
      </c>
      <c r="D18" s="74">
        <v>0</v>
      </c>
      <c r="E18" s="31">
        <f t="shared" si="0"/>
        <v>0</v>
      </c>
      <c r="F18" s="74">
        <v>0</v>
      </c>
      <c r="G18" s="31">
        <f t="shared" si="1"/>
        <v>0</v>
      </c>
      <c r="H18" s="74">
        <v>0</v>
      </c>
      <c r="I18" s="74">
        <v>0</v>
      </c>
      <c r="J18" s="31">
        <f t="shared" si="2"/>
        <v>0</v>
      </c>
      <c r="K18" s="74">
        <v>0</v>
      </c>
      <c r="L18" s="74">
        <v>0</v>
      </c>
      <c r="M18" s="31">
        <f t="shared" si="3"/>
        <v>0</v>
      </c>
      <c r="N18" s="29">
        <f t="shared" si="4"/>
        <v>0</v>
      </c>
      <c r="O18" s="16"/>
      <c r="Q18" s="152">
        <f t="shared" si="5"/>
        <v>0</v>
      </c>
      <c r="T18" s="152">
        <f t="shared" si="6"/>
        <v>0</v>
      </c>
      <c r="U18" s="152">
        <f t="shared" si="6"/>
        <v>0</v>
      </c>
      <c r="W18" s="152"/>
      <c r="X18" s="152"/>
    </row>
    <row r="19" spans="1:24">
      <c r="A19" s="29" t="s">
        <v>12</v>
      </c>
      <c r="B19" s="74">
        <v>0</v>
      </c>
      <c r="C19" s="74">
        <v>0</v>
      </c>
      <c r="D19" s="74">
        <v>0</v>
      </c>
      <c r="E19" s="31">
        <f t="shared" si="0"/>
        <v>0</v>
      </c>
      <c r="F19" s="74">
        <v>0</v>
      </c>
      <c r="G19" s="31">
        <f t="shared" si="1"/>
        <v>0</v>
      </c>
      <c r="H19" s="74">
        <v>0</v>
      </c>
      <c r="I19" s="74">
        <v>0</v>
      </c>
      <c r="J19" s="31">
        <f t="shared" si="2"/>
        <v>0</v>
      </c>
      <c r="K19" s="74">
        <v>0</v>
      </c>
      <c r="L19" s="74">
        <v>0</v>
      </c>
      <c r="M19" s="31">
        <f t="shared" si="3"/>
        <v>0</v>
      </c>
      <c r="N19" s="29">
        <f t="shared" si="4"/>
        <v>0</v>
      </c>
      <c r="O19" s="16"/>
      <c r="Q19" s="152">
        <f t="shared" si="5"/>
        <v>0</v>
      </c>
      <c r="T19" s="152">
        <f t="shared" si="6"/>
        <v>0</v>
      </c>
      <c r="U19" s="152">
        <f t="shared" si="6"/>
        <v>0</v>
      </c>
      <c r="W19" s="152"/>
      <c r="X19" s="152"/>
    </row>
    <row r="20" spans="1:24">
      <c r="A20" s="29" t="s">
        <v>13</v>
      </c>
      <c r="B20" s="74">
        <v>409</v>
      </c>
      <c r="C20" s="74">
        <v>0</v>
      </c>
      <c r="D20" s="74">
        <v>0</v>
      </c>
      <c r="E20" s="31">
        <f t="shared" si="0"/>
        <v>409</v>
      </c>
      <c r="F20" s="74">
        <v>0</v>
      </c>
      <c r="G20" s="31">
        <v>0</v>
      </c>
      <c r="H20" s="74">
        <v>0</v>
      </c>
      <c r="I20" s="74">
        <v>0</v>
      </c>
      <c r="J20" s="31">
        <v>0</v>
      </c>
      <c r="K20" s="74">
        <v>0</v>
      </c>
      <c r="L20" s="74">
        <v>0</v>
      </c>
      <c r="M20" s="31">
        <f t="shared" si="3"/>
        <v>0</v>
      </c>
      <c r="N20" s="29">
        <f t="shared" si="4"/>
        <v>0</v>
      </c>
      <c r="O20" s="16"/>
      <c r="Q20" s="152">
        <f t="shared" si="5"/>
        <v>0</v>
      </c>
      <c r="T20" s="152">
        <f t="shared" si="6"/>
        <v>0</v>
      </c>
      <c r="U20" s="152">
        <f t="shared" si="6"/>
        <v>0</v>
      </c>
      <c r="W20" s="152"/>
      <c r="X20" s="152"/>
    </row>
    <row r="21" spans="1:24">
      <c r="A21" s="29" t="s">
        <v>14</v>
      </c>
      <c r="B21" s="74">
        <v>5684</v>
      </c>
      <c r="C21" s="74">
        <v>0</v>
      </c>
      <c r="D21" s="74">
        <v>0</v>
      </c>
      <c r="E21" s="31">
        <f t="shared" si="0"/>
        <v>5684</v>
      </c>
      <c r="F21" s="74">
        <v>0</v>
      </c>
      <c r="G21" s="31">
        <v>0</v>
      </c>
      <c r="H21" s="74">
        <v>3912</v>
      </c>
      <c r="I21" s="74">
        <v>538</v>
      </c>
      <c r="J21" s="31">
        <v>0</v>
      </c>
      <c r="K21" s="74">
        <v>25</v>
      </c>
      <c r="L21" s="74">
        <v>1278</v>
      </c>
      <c r="M21" s="31">
        <f t="shared" si="3"/>
        <v>1303</v>
      </c>
      <c r="N21" s="29">
        <f t="shared" si="4"/>
        <v>4.9000000000000002E-2</v>
      </c>
      <c r="O21" s="16"/>
      <c r="Q21" s="152">
        <f t="shared" si="5"/>
        <v>3879.7260000000001</v>
      </c>
      <c r="T21" s="152">
        <f t="shared" si="6"/>
        <v>24.793749999999999</v>
      </c>
      <c r="U21" s="152">
        <f t="shared" si="6"/>
        <v>1267.4565</v>
      </c>
      <c r="W21" s="152"/>
      <c r="X21" s="152"/>
    </row>
    <row r="22" spans="1:24">
      <c r="A22" s="29" t="s">
        <v>15</v>
      </c>
      <c r="B22" s="74">
        <v>7825</v>
      </c>
      <c r="C22" s="74">
        <v>0</v>
      </c>
      <c r="D22" s="74">
        <v>0</v>
      </c>
      <c r="E22" s="31">
        <f t="shared" si="0"/>
        <v>7825</v>
      </c>
      <c r="F22" s="74">
        <v>0</v>
      </c>
      <c r="G22" s="31">
        <v>0</v>
      </c>
      <c r="H22" s="74">
        <v>7139</v>
      </c>
      <c r="I22" s="74">
        <v>1242</v>
      </c>
      <c r="J22" s="31">
        <v>0</v>
      </c>
      <c r="K22" s="74">
        <v>62</v>
      </c>
      <c r="L22" s="74">
        <v>4203</v>
      </c>
      <c r="M22" s="31">
        <f t="shared" si="3"/>
        <v>4265</v>
      </c>
      <c r="N22" s="29">
        <f t="shared" si="4"/>
        <v>0.16</v>
      </c>
      <c r="O22" s="16"/>
      <c r="Q22" s="152">
        <f t="shared" si="5"/>
        <v>7080.1032500000001</v>
      </c>
      <c r="T22" s="152">
        <f t="shared" si="6"/>
        <v>61.488500000000002</v>
      </c>
      <c r="U22" s="152">
        <f t="shared" si="6"/>
        <v>4168.3252499999999</v>
      </c>
      <c r="W22" s="152"/>
      <c r="X22" s="152"/>
    </row>
    <row r="23" spans="1:24">
      <c r="A23" s="29" t="s">
        <v>16</v>
      </c>
      <c r="B23" s="74">
        <v>15413</v>
      </c>
      <c r="C23" s="74">
        <v>0</v>
      </c>
      <c r="D23" s="74">
        <v>0</v>
      </c>
      <c r="E23" s="31">
        <f t="shared" si="0"/>
        <v>15413</v>
      </c>
      <c r="F23" s="74">
        <v>0</v>
      </c>
      <c r="G23" s="31">
        <v>0</v>
      </c>
      <c r="H23" s="74">
        <v>14398</v>
      </c>
      <c r="I23" s="74">
        <v>1988</v>
      </c>
      <c r="J23" s="31">
        <v>0</v>
      </c>
      <c r="K23" s="74">
        <v>198</v>
      </c>
      <c r="L23" s="74">
        <v>11508</v>
      </c>
      <c r="M23" s="31">
        <f t="shared" si="3"/>
        <v>11706</v>
      </c>
      <c r="N23" s="29">
        <f t="shared" si="4"/>
        <v>0.439</v>
      </c>
      <c r="O23" s="16"/>
      <c r="Q23" s="152">
        <f t="shared" si="5"/>
        <v>14279.2165</v>
      </c>
      <c r="T23" s="152">
        <f t="shared" si="6"/>
        <v>196.3665</v>
      </c>
      <c r="U23" s="152">
        <f t="shared" si="6"/>
        <v>11413.059000000001</v>
      </c>
      <c r="W23" s="152"/>
      <c r="X23" s="152"/>
    </row>
    <row r="24" spans="1:24">
      <c r="A24" s="29" t="s">
        <v>17</v>
      </c>
      <c r="B24" s="74">
        <v>3821</v>
      </c>
      <c r="C24" s="74">
        <v>0</v>
      </c>
      <c r="D24" s="74">
        <v>0</v>
      </c>
      <c r="E24" s="31">
        <f t="shared" si="0"/>
        <v>3821</v>
      </c>
      <c r="F24" s="74">
        <v>0</v>
      </c>
      <c r="G24" s="31">
        <v>0</v>
      </c>
      <c r="H24" s="74">
        <v>3371</v>
      </c>
      <c r="I24" s="74">
        <v>627</v>
      </c>
      <c r="J24" s="31">
        <v>0</v>
      </c>
      <c r="K24" s="74">
        <v>37</v>
      </c>
      <c r="L24" s="74">
        <v>2334</v>
      </c>
      <c r="M24" s="31">
        <f t="shared" si="3"/>
        <v>2371</v>
      </c>
      <c r="N24" s="29">
        <f t="shared" si="4"/>
        <v>8.8999999999999996E-2</v>
      </c>
      <c r="O24" s="16"/>
      <c r="Q24" s="152">
        <f t="shared" si="5"/>
        <v>3343.1892499999999</v>
      </c>
      <c r="T24" s="152">
        <f t="shared" si="6"/>
        <v>36.694749999999999</v>
      </c>
      <c r="U24" s="152">
        <f t="shared" si="6"/>
        <v>2314.7445000000002</v>
      </c>
      <c r="W24" s="152"/>
      <c r="X24" s="152"/>
    </row>
    <row r="25" spans="1:24">
      <c r="A25" s="29" t="s">
        <v>18</v>
      </c>
      <c r="B25" s="74">
        <v>0</v>
      </c>
      <c r="C25" s="74">
        <v>0</v>
      </c>
      <c r="D25" s="74">
        <v>0</v>
      </c>
      <c r="E25" s="31">
        <f t="shared" si="0"/>
        <v>0</v>
      </c>
      <c r="F25" s="74">
        <v>0</v>
      </c>
      <c r="G25" s="31">
        <f t="shared" si="1"/>
        <v>0</v>
      </c>
      <c r="H25" s="74">
        <v>0</v>
      </c>
      <c r="I25" s="74">
        <v>0</v>
      </c>
      <c r="J25" s="31">
        <f t="shared" si="2"/>
        <v>0</v>
      </c>
      <c r="K25" s="74">
        <v>0</v>
      </c>
      <c r="L25" s="74">
        <v>0</v>
      </c>
      <c r="M25" s="31">
        <f t="shared" si="3"/>
        <v>0</v>
      </c>
      <c r="N25" s="29">
        <f t="shared" si="4"/>
        <v>0</v>
      </c>
      <c r="O25" s="16"/>
      <c r="Q25" s="152">
        <f t="shared" si="5"/>
        <v>0</v>
      </c>
      <c r="T25" s="152">
        <f t="shared" si="6"/>
        <v>0</v>
      </c>
      <c r="U25" s="152">
        <f t="shared" si="6"/>
        <v>0</v>
      </c>
      <c r="W25" s="152"/>
      <c r="X25" s="152"/>
    </row>
    <row r="26" spans="1:24">
      <c r="A26" s="29" t="s">
        <v>19</v>
      </c>
      <c r="B26" s="74">
        <v>0</v>
      </c>
      <c r="C26" s="74">
        <v>0</v>
      </c>
      <c r="D26" s="74">
        <v>0</v>
      </c>
      <c r="E26" s="31">
        <f t="shared" si="0"/>
        <v>0</v>
      </c>
      <c r="F26" s="74">
        <v>0</v>
      </c>
      <c r="G26" s="31">
        <f t="shared" si="1"/>
        <v>0</v>
      </c>
      <c r="H26" s="74">
        <v>0</v>
      </c>
      <c r="I26" s="74">
        <v>0</v>
      </c>
      <c r="J26" s="31">
        <f t="shared" si="2"/>
        <v>0</v>
      </c>
      <c r="K26" s="74">
        <v>0</v>
      </c>
      <c r="L26" s="74">
        <v>0</v>
      </c>
      <c r="M26" s="31">
        <f t="shared" si="3"/>
        <v>0</v>
      </c>
      <c r="N26" s="29">
        <f t="shared" si="4"/>
        <v>0</v>
      </c>
      <c r="O26" s="16"/>
      <c r="Q26" s="152">
        <f t="shared" si="5"/>
        <v>0</v>
      </c>
      <c r="T26" s="152">
        <f t="shared" si="6"/>
        <v>0</v>
      </c>
      <c r="U26" s="152">
        <f t="shared" si="6"/>
        <v>0</v>
      </c>
      <c r="W26" s="152"/>
      <c r="X26" s="152"/>
    </row>
    <row r="27" spans="1:24">
      <c r="A27" s="29" t="s">
        <v>20</v>
      </c>
      <c r="B27" s="74">
        <v>0</v>
      </c>
      <c r="C27" s="74">
        <v>0</v>
      </c>
      <c r="D27" s="74">
        <v>0</v>
      </c>
      <c r="E27" s="31">
        <f t="shared" si="0"/>
        <v>0</v>
      </c>
      <c r="F27" s="74">
        <v>0</v>
      </c>
      <c r="G27" s="31">
        <f t="shared" si="1"/>
        <v>0</v>
      </c>
      <c r="H27" s="74">
        <v>0</v>
      </c>
      <c r="I27" s="74">
        <v>0</v>
      </c>
      <c r="J27" s="31">
        <f t="shared" si="2"/>
        <v>0</v>
      </c>
      <c r="K27" s="74">
        <v>0</v>
      </c>
      <c r="L27" s="74">
        <v>0</v>
      </c>
      <c r="M27" s="31">
        <f t="shared" si="3"/>
        <v>0</v>
      </c>
      <c r="N27" s="29">
        <f t="shared" si="4"/>
        <v>0</v>
      </c>
      <c r="O27" s="16"/>
      <c r="Q27" s="152">
        <f t="shared" si="5"/>
        <v>0</v>
      </c>
      <c r="T27" s="152">
        <f t="shared" si="6"/>
        <v>0</v>
      </c>
      <c r="U27" s="152">
        <f t="shared" si="6"/>
        <v>0</v>
      </c>
      <c r="W27" s="152"/>
      <c r="X27" s="152"/>
    </row>
    <row r="28" spans="1:24" ht="15.75" thickBot="1">
      <c r="A28" s="29" t="s">
        <v>21</v>
      </c>
      <c r="B28" s="120">
        <f>SUM(B16:B27)</f>
        <v>33152</v>
      </c>
      <c r="C28" s="120">
        <f>SUM(C16:C27)</f>
        <v>0</v>
      </c>
      <c r="D28" s="120">
        <f>SUM(D16:D27)</f>
        <v>0</v>
      </c>
      <c r="E28" s="120">
        <f>SUM(E16:E27)</f>
        <v>33152</v>
      </c>
      <c r="F28" s="120">
        <f>SUM(F16:F27)</f>
        <v>0</v>
      </c>
      <c r="G28" s="120">
        <f t="shared" si="1"/>
        <v>4010</v>
      </c>
      <c r="H28" s="120">
        <f>SUM(H16:H27)</f>
        <v>28820</v>
      </c>
      <c r="I28" s="120">
        <f>SUM(I16:I27)</f>
        <v>4395</v>
      </c>
      <c r="J28" s="120">
        <f t="shared" si="2"/>
        <v>5102</v>
      </c>
      <c r="K28" s="120">
        <f>SUM(K16:K27)</f>
        <v>322</v>
      </c>
      <c r="L28" s="120">
        <f>SUM(L16:L27)</f>
        <v>19323</v>
      </c>
      <c r="M28" s="120">
        <f>ROUND(SUM(M16:M27),0)</f>
        <v>19645</v>
      </c>
      <c r="N28" s="130">
        <f>SUM(N16:N27)</f>
        <v>0.73699999999999999</v>
      </c>
      <c r="O28" s="16"/>
    </row>
    <row r="29" spans="1:24" ht="15.75" thickTop="1">
      <c r="A29" s="14" t="s">
        <v>22</v>
      </c>
      <c r="B29" s="21"/>
      <c r="C29" s="21"/>
      <c r="D29" s="21"/>
      <c r="E29" s="21">
        <f t="shared" ref="E29:M29" si="7">ROUND(+E28/$K$9,2)</f>
        <v>1.24</v>
      </c>
      <c r="F29" s="21">
        <f t="shared" si="7"/>
        <v>0</v>
      </c>
      <c r="G29" s="21">
        <f t="shared" si="7"/>
        <v>0.15</v>
      </c>
      <c r="H29" s="129">
        <f t="shared" si="7"/>
        <v>1.08</v>
      </c>
      <c r="I29" s="21">
        <f t="shared" si="7"/>
        <v>0.16</v>
      </c>
      <c r="J29" s="21">
        <f t="shared" si="7"/>
        <v>0.19</v>
      </c>
      <c r="K29" s="129">
        <f t="shared" si="7"/>
        <v>0.01</v>
      </c>
      <c r="L29" s="21">
        <f t="shared" si="7"/>
        <v>0.72</v>
      </c>
      <c r="M29" s="21">
        <f t="shared" si="7"/>
        <v>0.74</v>
      </c>
      <c r="N29" s="21"/>
      <c r="O29" s="16"/>
    </row>
    <row r="30" spans="1:24">
      <c r="A30" s="29" t="s">
        <v>23</v>
      </c>
      <c r="B30" s="29"/>
      <c r="C30" s="29"/>
      <c r="D30" s="29"/>
      <c r="E30" s="29">
        <f t="shared" ref="E30:L30" si="8">E28/$E$28*100</f>
        <v>100</v>
      </c>
      <c r="F30" s="29">
        <f t="shared" si="8"/>
        <v>0</v>
      </c>
      <c r="G30" s="38">
        <f t="shared" si="8"/>
        <v>12.095801158301159</v>
      </c>
      <c r="H30" s="38">
        <f t="shared" si="8"/>
        <v>86.932915057915068</v>
      </c>
      <c r="I30" s="38">
        <f t="shared" si="8"/>
        <v>13.257118725868725</v>
      </c>
      <c r="J30" s="38">
        <f t="shared" si="8"/>
        <v>15.389720077220076</v>
      </c>
      <c r="K30" s="38">
        <f t="shared" si="8"/>
        <v>0.97128378378378377</v>
      </c>
      <c r="L30" s="38">
        <f t="shared" si="8"/>
        <v>58.286076254826256</v>
      </c>
      <c r="M30" s="38">
        <f>M28/$E$28*100</f>
        <v>59.257360038610038</v>
      </c>
      <c r="N30" s="29"/>
      <c r="O30" s="16"/>
    </row>
    <row r="31" spans="1:24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U31" s="153" t="s">
        <v>181</v>
      </c>
    </row>
    <row r="32" spans="1:24">
      <c r="A32" s="23" t="s">
        <v>24</v>
      </c>
      <c r="B32" s="23" t="s">
        <v>33</v>
      </c>
      <c r="C32" s="3"/>
      <c r="D32" s="3"/>
      <c r="E32" s="3"/>
      <c r="F32" s="3"/>
      <c r="G32" s="3"/>
      <c r="H32" s="3"/>
      <c r="I32" s="23" t="s">
        <v>66</v>
      </c>
      <c r="J32" s="3"/>
      <c r="K32" s="3"/>
      <c r="L32" s="3"/>
      <c r="M32" s="3"/>
      <c r="N32" s="3"/>
    </row>
    <row r="33" spans="1:14">
      <c r="A33" s="23"/>
      <c r="B33" s="23" t="s">
        <v>34</v>
      </c>
      <c r="C33" s="3"/>
      <c r="D33" s="3"/>
      <c r="E33" s="3"/>
      <c r="F33" s="3"/>
      <c r="G33" s="3"/>
      <c r="H33" s="3"/>
      <c r="I33" s="23" t="s">
        <v>67</v>
      </c>
      <c r="J33" s="3"/>
      <c r="K33" s="3"/>
      <c r="L33" s="3"/>
      <c r="M33" s="3"/>
      <c r="N33" s="3"/>
    </row>
    <row r="34" spans="1:14">
      <c r="A34" s="23"/>
      <c r="B34" s="23" t="s">
        <v>35</v>
      </c>
      <c r="C34" s="3"/>
      <c r="D34" s="3"/>
      <c r="E34" s="3"/>
      <c r="F34" s="3"/>
      <c r="G34" s="3"/>
      <c r="H34" s="3"/>
      <c r="I34" s="23" t="s">
        <v>68</v>
      </c>
      <c r="J34" s="3"/>
      <c r="K34" s="3"/>
      <c r="L34" s="3"/>
      <c r="M34" s="3"/>
      <c r="N34" s="3"/>
    </row>
    <row r="35" spans="1:14">
      <c r="A35" s="23"/>
      <c r="B35" s="23" t="s">
        <v>36</v>
      </c>
      <c r="C35" s="3"/>
      <c r="D35" s="3"/>
      <c r="E35" s="3"/>
      <c r="F35" s="3"/>
      <c r="G35" s="3"/>
      <c r="H35" s="3"/>
      <c r="I35" s="23" t="s">
        <v>69</v>
      </c>
      <c r="J35" s="3"/>
      <c r="K35" s="3"/>
      <c r="L35" s="3"/>
      <c r="M35" s="3"/>
      <c r="N35" s="3"/>
    </row>
    <row r="36" spans="1:14">
      <c r="A36" s="64" t="s">
        <v>0</v>
      </c>
      <c r="B36" s="3"/>
      <c r="C36" s="3"/>
      <c r="D36" s="3"/>
      <c r="E36" s="3"/>
      <c r="F36" s="3"/>
      <c r="G36" s="3"/>
      <c r="H36" s="3"/>
      <c r="I36" s="23"/>
      <c r="J36" s="3"/>
      <c r="K36" s="3"/>
      <c r="L36" s="3"/>
      <c r="M36" s="3"/>
      <c r="N36" s="3"/>
    </row>
  </sheetData>
  <phoneticPr fontId="0" type="noConversion"/>
  <pageMargins left="0.5" right="0.5" top="0.5" bottom="0.5" header="0" footer="0"/>
  <pageSetup scale="80" orientation="landscape" r:id="rId1"/>
  <headerFooter alignWithMargins="0"/>
  <rowBreaks count="1" manualBreakCount="1">
    <brk id="36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O37"/>
  <sheetViews>
    <sheetView showOutlineSymbols="0" zoomScale="87" zoomScaleNormal="87" workbookViewId="0">
      <selection activeCell="K9" sqref="K9"/>
    </sheetView>
  </sheetViews>
  <sheetFormatPr defaultColWidth="9.6640625" defaultRowHeight="15"/>
  <cols>
    <col min="1" max="1" width="15.77734375" style="1" customWidth="1"/>
    <col min="2" max="10" width="7.6640625" style="1" customWidth="1"/>
    <col min="11" max="11" width="8.109375" style="1" customWidth="1"/>
    <col min="12" max="14" width="7.6640625" style="1" customWidth="1"/>
    <col min="15" max="15" width="4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 t="s">
        <v>0</v>
      </c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 t="s">
        <v>0</v>
      </c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87" t="s">
        <v>0</v>
      </c>
      <c r="M6" s="3"/>
      <c r="N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18">
      <c r="A8" s="8" t="s">
        <v>4</v>
      </c>
      <c r="B8" s="3" t="s">
        <v>147</v>
      </c>
      <c r="C8" s="3"/>
      <c r="D8" s="3"/>
      <c r="E8" s="3"/>
      <c r="F8" s="3"/>
      <c r="G8" s="8" t="s">
        <v>56</v>
      </c>
      <c r="H8" s="3"/>
      <c r="I8" s="3" t="s">
        <v>143</v>
      </c>
      <c r="J8" s="3"/>
      <c r="K8" s="3"/>
      <c r="L8" s="3"/>
      <c r="M8" s="3"/>
      <c r="N8" s="3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60">
        <f>'ks below'!K9+'ks abov'!K9</f>
        <v>40365.300000000003</v>
      </c>
      <c r="L9" s="55"/>
      <c r="M9" s="10" t="s">
        <v>77</v>
      </c>
      <c r="N9" s="82">
        <v>2025</v>
      </c>
    </row>
    <row r="10" spans="1:15" ht="18">
      <c r="A10" s="10" t="s">
        <v>6</v>
      </c>
      <c r="B10" s="55" t="s">
        <v>148</v>
      </c>
      <c r="C10" s="55"/>
      <c r="D10" s="55"/>
      <c r="E10" s="55"/>
      <c r="F10" s="55"/>
      <c r="G10" s="10" t="s">
        <v>58</v>
      </c>
      <c r="H10" s="55"/>
      <c r="I10" s="55"/>
      <c r="J10" s="55"/>
      <c r="K10" s="55"/>
      <c r="L10" s="55"/>
      <c r="M10" s="55"/>
      <c r="N10" s="55"/>
    </row>
    <row r="11" spans="1:15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15">
      <c r="A12" s="17"/>
      <c r="B12" s="17" t="s">
        <v>21</v>
      </c>
      <c r="C12" s="17" t="s">
        <v>29</v>
      </c>
      <c r="D12" s="17" t="s">
        <v>38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15">
      <c r="A13" s="21"/>
      <c r="B13" s="22" t="s">
        <v>149</v>
      </c>
      <c r="C13" s="22" t="s">
        <v>30</v>
      </c>
      <c r="D13" s="22" t="s">
        <v>30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22" t="s">
        <v>84</v>
      </c>
      <c r="O13" s="16"/>
    </row>
    <row r="14" spans="1:15">
      <c r="A14" s="22" t="s">
        <v>8</v>
      </c>
      <c r="B14" s="22" t="s">
        <v>150</v>
      </c>
      <c r="C14" s="22" t="s">
        <v>146</v>
      </c>
      <c r="D14" s="22" t="s">
        <v>39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15">
      <c r="A15" s="22"/>
      <c r="B15" s="22" t="s">
        <v>146</v>
      </c>
      <c r="C15" s="22" t="s">
        <v>152</v>
      </c>
      <c r="D15" s="22" t="s">
        <v>40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74</v>
      </c>
      <c r="L15" s="22" t="s">
        <v>76</v>
      </c>
      <c r="M15" s="22" t="s">
        <v>21</v>
      </c>
      <c r="N15" s="22" t="s">
        <v>81</v>
      </c>
      <c r="O15" s="16"/>
    </row>
    <row r="16" spans="1:15">
      <c r="A16" s="29" t="s">
        <v>9</v>
      </c>
      <c r="B16" s="50">
        <v>0</v>
      </c>
      <c r="C16" s="50">
        <f>'ks below'!B16</f>
        <v>0</v>
      </c>
      <c r="D16" s="50">
        <v>0</v>
      </c>
      <c r="E16" s="31">
        <f t="shared" ref="E16:E27" si="0">B16+C16+D16</f>
        <v>0</v>
      </c>
      <c r="F16" s="95">
        <v>0</v>
      </c>
      <c r="G16" s="31">
        <f>E16-F16-H16-K16</f>
        <v>0</v>
      </c>
      <c r="H16" s="50">
        <f>'ks abov'!H16+'ks below'!H16</f>
        <v>0</v>
      </c>
      <c r="I16" s="50">
        <f>'ks abov'!I16+'ks below'!I16</f>
        <v>0</v>
      </c>
      <c r="J16" s="31">
        <f>H16-I16-L16</f>
        <v>0</v>
      </c>
      <c r="K16" s="50">
        <f>'ks abov'!K16+'ks below'!K16</f>
        <v>0</v>
      </c>
      <c r="L16" s="50">
        <f>'ks abov'!L16+'ks below'!L16</f>
        <v>0</v>
      </c>
      <c r="M16" s="31">
        <f t="shared" ref="M16:M27" si="1">SUM(K16:L16)</f>
        <v>0</v>
      </c>
      <c r="N16" s="29">
        <f t="shared" ref="N16:N28" si="2">ROUND(+M16/$K$9,3)</f>
        <v>0</v>
      </c>
      <c r="O16" s="16"/>
    </row>
    <row r="17" spans="1:15">
      <c r="A17" s="29" t="s">
        <v>10</v>
      </c>
      <c r="B17" s="50">
        <v>0</v>
      </c>
      <c r="C17" s="50">
        <f>'ks below'!B17</f>
        <v>0</v>
      </c>
      <c r="D17" s="50">
        <v>0</v>
      </c>
      <c r="E17" s="31">
        <f t="shared" si="0"/>
        <v>0</v>
      </c>
      <c r="F17" s="95">
        <v>0</v>
      </c>
      <c r="G17" s="31">
        <f>E17-F17-H17-K17</f>
        <v>0</v>
      </c>
      <c r="H17" s="50">
        <f>'ks abov'!H17+'ks below'!H17</f>
        <v>0</v>
      </c>
      <c r="I17" s="50">
        <f>'ks abov'!I17+'ks below'!I17</f>
        <v>0</v>
      </c>
      <c r="J17" s="31">
        <f>H17-I17-L17</f>
        <v>0</v>
      </c>
      <c r="K17" s="50">
        <f>'ks abov'!K17+'ks below'!K17</f>
        <v>0</v>
      </c>
      <c r="L17" s="50">
        <f>'ks abov'!L17+'ks below'!L17</f>
        <v>0</v>
      </c>
      <c r="M17" s="31">
        <f t="shared" si="1"/>
        <v>0</v>
      </c>
      <c r="N17" s="29">
        <f t="shared" si="2"/>
        <v>0</v>
      </c>
      <c r="O17" s="16"/>
    </row>
    <row r="18" spans="1:15">
      <c r="A18" s="29" t="s">
        <v>11</v>
      </c>
      <c r="B18" s="50">
        <v>0</v>
      </c>
      <c r="C18" s="50">
        <f>'ks below'!B18</f>
        <v>0</v>
      </c>
      <c r="D18" s="50">
        <v>0</v>
      </c>
      <c r="E18" s="31">
        <f t="shared" si="0"/>
        <v>0</v>
      </c>
      <c r="F18" s="95">
        <v>0</v>
      </c>
      <c r="G18" s="31">
        <f>E18-F18-H18-K18</f>
        <v>0</v>
      </c>
      <c r="H18" s="50">
        <f>'ks abov'!H18+'ks below'!H18</f>
        <v>0</v>
      </c>
      <c r="I18" s="50">
        <f>'ks abov'!I18+'ks below'!I18</f>
        <v>0</v>
      </c>
      <c r="J18" s="31">
        <f>H18-I18-L18</f>
        <v>0</v>
      </c>
      <c r="K18" s="50">
        <f>'ks abov'!K18+'ks below'!K18</f>
        <v>0</v>
      </c>
      <c r="L18" s="50">
        <f>'ks abov'!L18+'ks below'!L18</f>
        <v>0</v>
      </c>
      <c r="M18" s="31">
        <f t="shared" si="1"/>
        <v>0</v>
      </c>
      <c r="N18" s="29">
        <f t="shared" si="2"/>
        <v>0</v>
      </c>
      <c r="O18" s="16"/>
    </row>
    <row r="19" spans="1:15">
      <c r="A19" s="29" t="s">
        <v>12</v>
      </c>
      <c r="B19" s="50">
        <f>'ks abov'!E19</f>
        <v>0</v>
      </c>
      <c r="C19" s="50">
        <f>'ks below'!B19</f>
        <v>0</v>
      </c>
      <c r="D19" s="50">
        <v>0</v>
      </c>
      <c r="E19" s="31">
        <f t="shared" si="0"/>
        <v>0</v>
      </c>
      <c r="F19" s="95">
        <v>0</v>
      </c>
      <c r="G19" s="31">
        <f>E19-F19-H19-K19</f>
        <v>0</v>
      </c>
      <c r="H19" s="50">
        <f>'ks abov'!H19+'ks below'!H19</f>
        <v>0</v>
      </c>
      <c r="I19" s="50">
        <f>'ks abov'!I19+'ks below'!I19</f>
        <v>0</v>
      </c>
      <c r="J19" s="31">
        <f>H19-I19-I15</f>
        <v>0</v>
      </c>
      <c r="K19" s="50">
        <f>'ks abov'!K19+'ks below'!K19</f>
        <v>0</v>
      </c>
      <c r="L19" s="50">
        <f>'ks abov'!L19+'ks below'!L19</f>
        <v>0</v>
      </c>
      <c r="M19" s="31">
        <f t="shared" si="1"/>
        <v>0</v>
      </c>
      <c r="N19" s="29">
        <f t="shared" si="2"/>
        <v>0</v>
      </c>
      <c r="O19" s="16"/>
    </row>
    <row r="20" spans="1:15">
      <c r="A20" s="29" t="s">
        <v>13</v>
      </c>
      <c r="B20" s="50">
        <f>'ks abov'!E20</f>
        <v>0</v>
      </c>
      <c r="C20" s="50">
        <f>'ks below'!B20</f>
        <v>409</v>
      </c>
      <c r="D20" s="50">
        <v>0</v>
      </c>
      <c r="E20" s="31">
        <f t="shared" si="0"/>
        <v>409</v>
      </c>
      <c r="F20" s="95">
        <v>0</v>
      </c>
      <c r="G20" s="31">
        <f t="shared" ref="G20:G27" si="3">E20-F20-H20-K20</f>
        <v>409</v>
      </c>
      <c r="H20" s="50">
        <f>'ks abov'!H20+'ks below'!H20</f>
        <v>0</v>
      </c>
      <c r="I20" s="50">
        <f>'ks abov'!I20+'ks below'!I20</f>
        <v>0</v>
      </c>
      <c r="J20" s="31">
        <f t="shared" ref="J20:J28" si="4">H20-I20-L20</f>
        <v>0</v>
      </c>
      <c r="K20" s="50">
        <f>'ks abov'!K20+'ks below'!K20</f>
        <v>0</v>
      </c>
      <c r="L20" s="50">
        <f>'ks abov'!L20+'ks below'!L20</f>
        <v>0</v>
      </c>
      <c r="M20" s="31">
        <f t="shared" si="1"/>
        <v>0</v>
      </c>
      <c r="N20" s="29">
        <f t="shared" si="2"/>
        <v>0</v>
      </c>
      <c r="O20" s="16"/>
    </row>
    <row r="21" spans="1:15">
      <c r="A21" s="29" t="s">
        <v>14</v>
      </c>
      <c r="B21" s="50">
        <f>'ks abov'!E21</f>
        <v>3511</v>
      </c>
      <c r="C21" s="50">
        <f>'ks below'!B21</f>
        <v>5684</v>
      </c>
      <c r="D21" s="50">
        <v>0</v>
      </c>
      <c r="E21" s="31">
        <f t="shared" si="0"/>
        <v>9195</v>
      </c>
      <c r="F21" s="95">
        <v>0</v>
      </c>
      <c r="G21" s="31">
        <f t="shared" si="3"/>
        <v>3031</v>
      </c>
      <c r="H21" s="50">
        <f>'ks abov'!H21+'ks below'!H21</f>
        <v>5822</v>
      </c>
      <c r="I21" s="50">
        <f>'ks abov'!I21+'ks below'!I21</f>
        <v>727</v>
      </c>
      <c r="J21" s="31">
        <f t="shared" si="4"/>
        <v>3293</v>
      </c>
      <c r="K21" s="50">
        <f>'ks abov'!K21+'ks below'!K21</f>
        <v>342</v>
      </c>
      <c r="L21" s="50">
        <f>'ks abov'!L21+'ks below'!L21</f>
        <v>1802</v>
      </c>
      <c r="M21" s="31">
        <f t="shared" si="1"/>
        <v>2144</v>
      </c>
      <c r="N21" s="29">
        <f t="shared" si="2"/>
        <v>5.2999999999999999E-2</v>
      </c>
      <c r="O21" s="16"/>
    </row>
    <row r="22" spans="1:15">
      <c r="A22" s="29" t="s">
        <v>15</v>
      </c>
      <c r="B22" s="50">
        <f>'ks abov'!E22</f>
        <v>3997</v>
      </c>
      <c r="C22" s="50">
        <f>'ks below'!B22</f>
        <v>7825</v>
      </c>
      <c r="D22" s="50">
        <v>0</v>
      </c>
      <c r="E22" s="31">
        <f t="shared" si="0"/>
        <v>11822</v>
      </c>
      <c r="F22" s="95">
        <v>0</v>
      </c>
      <c r="G22" s="31">
        <f t="shared" si="3"/>
        <v>1627</v>
      </c>
      <c r="H22" s="50">
        <f>'ks abov'!H22+'ks below'!H22</f>
        <v>9382</v>
      </c>
      <c r="I22" s="50">
        <f>'ks abov'!I22+'ks below'!I22</f>
        <v>1682</v>
      </c>
      <c r="J22" s="31">
        <f t="shared" si="4"/>
        <v>2725</v>
      </c>
      <c r="K22" s="50">
        <f>'ks abov'!K22+'ks below'!K22</f>
        <v>813</v>
      </c>
      <c r="L22" s="50">
        <f>'ks abov'!L22+'ks below'!L22</f>
        <v>4975</v>
      </c>
      <c r="M22" s="31">
        <f t="shared" si="1"/>
        <v>5788</v>
      </c>
      <c r="N22" s="29">
        <f t="shared" si="2"/>
        <v>0.14299999999999999</v>
      </c>
      <c r="O22" s="16"/>
    </row>
    <row r="23" spans="1:15">
      <c r="A23" s="29" t="s">
        <v>16</v>
      </c>
      <c r="B23" s="50">
        <f>'ks abov'!E23</f>
        <v>6987</v>
      </c>
      <c r="C23" s="50">
        <f>'ks below'!B23</f>
        <v>15413</v>
      </c>
      <c r="D23" s="50">
        <v>0</v>
      </c>
      <c r="E23" s="31">
        <f t="shared" si="0"/>
        <v>22400</v>
      </c>
      <c r="F23" s="95">
        <v>0</v>
      </c>
      <c r="G23" s="31">
        <f t="shared" si="3"/>
        <v>2251</v>
      </c>
      <c r="H23" s="50">
        <f>'ks abov'!H23+'ks below'!H23</f>
        <v>17838</v>
      </c>
      <c r="I23" s="50">
        <f>'ks abov'!I23+'ks below'!I23</f>
        <v>2388</v>
      </c>
      <c r="J23" s="31">
        <f t="shared" si="4"/>
        <v>1602</v>
      </c>
      <c r="K23" s="50">
        <f>'ks abov'!K23+'ks below'!K23</f>
        <v>2311</v>
      </c>
      <c r="L23" s="50">
        <f>'ks abov'!L23+'ks below'!L23</f>
        <v>13848</v>
      </c>
      <c r="M23" s="31">
        <f t="shared" si="1"/>
        <v>16159</v>
      </c>
      <c r="N23" s="29">
        <f t="shared" si="2"/>
        <v>0.4</v>
      </c>
      <c r="O23" s="16"/>
    </row>
    <row r="24" spans="1:15">
      <c r="A24" s="29" t="s">
        <v>17</v>
      </c>
      <c r="B24" s="50">
        <f>'ks abov'!E24</f>
        <v>1171</v>
      </c>
      <c r="C24" s="50">
        <f>'ks below'!B24</f>
        <v>3821</v>
      </c>
      <c r="D24" s="50">
        <v>0</v>
      </c>
      <c r="E24" s="31">
        <f t="shared" si="0"/>
        <v>4992</v>
      </c>
      <c r="F24" s="95">
        <v>0</v>
      </c>
      <c r="G24" s="31">
        <f t="shared" si="3"/>
        <v>476</v>
      </c>
      <c r="H24" s="50">
        <f>'ks abov'!H24+'ks below'!H24</f>
        <v>3952</v>
      </c>
      <c r="I24" s="50">
        <f>'ks abov'!I24+'ks below'!I24</f>
        <v>736</v>
      </c>
      <c r="J24" s="31">
        <f t="shared" si="4"/>
        <v>606</v>
      </c>
      <c r="K24" s="50">
        <f>'ks abov'!K24+'ks below'!K24</f>
        <v>564</v>
      </c>
      <c r="L24" s="50">
        <f>'ks abov'!L24+'ks below'!L24</f>
        <v>2610</v>
      </c>
      <c r="M24" s="31">
        <f t="shared" si="1"/>
        <v>3174</v>
      </c>
      <c r="N24" s="29">
        <f t="shared" si="2"/>
        <v>7.9000000000000001E-2</v>
      </c>
      <c r="O24" s="16"/>
    </row>
    <row r="25" spans="1:15">
      <c r="A25" s="29" t="s">
        <v>18</v>
      </c>
      <c r="B25" s="50">
        <f>'ks abov'!E25</f>
        <v>0</v>
      </c>
      <c r="C25" s="50">
        <f>'ks below'!B25</f>
        <v>0</v>
      </c>
      <c r="D25" s="50">
        <v>0</v>
      </c>
      <c r="E25" s="31">
        <f t="shared" si="0"/>
        <v>0</v>
      </c>
      <c r="F25" s="95">
        <v>0</v>
      </c>
      <c r="G25" s="31">
        <f t="shared" si="3"/>
        <v>0</v>
      </c>
      <c r="H25" s="50">
        <f>'ks abov'!H25+'ks below'!H25</f>
        <v>0</v>
      </c>
      <c r="I25" s="50">
        <f>'ks abov'!I25+'ks below'!I25</f>
        <v>0</v>
      </c>
      <c r="J25" s="31">
        <f t="shared" si="4"/>
        <v>0</v>
      </c>
      <c r="K25" s="50">
        <f>'ks abov'!K25+'ks below'!K25</f>
        <v>0</v>
      </c>
      <c r="L25" s="50">
        <f>'ks abov'!L25+'ks below'!L25</f>
        <v>0</v>
      </c>
      <c r="M25" s="31">
        <f t="shared" si="1"/>
        <v>0</v>
      </c>
      <c r="N25" s="29">
        <f t="shared" si="2"/>
        <v>0</v>
      </c>
      <c r="O25" s="16"/>
    </row>
    <row r="26" spans="1:15">
      <c r="A26" s="29" t="s">
        <v>19</v>
      </c>
      <c r="B26" s="50">
        <f>'ks abov'!E26</f>
        <v>0</v>
      </c>
      <c r="C26" s="50">
        <f>'ks below'!B26</f>
        <v>0</v>
      </c>
      <c r="D26" s="50">
        <v>0</v>
      </c>
      <c r="E26" s="31">
        <f t="shared" si="0"/>
        <v>0</v>
      </c>
      <c r="F26" s="95">
        <v>0</v>
      </c>
      <c r="G26" s="31">
        <f t="shared" si="3"/>
        <v>0</v>
      </c>
      <c r="H26" s="50">
        <f>'ks abov'!H26+'ks below'!H26</f>
        <v>0</v>
      </c>
      <c r="I26" s="50">
        <f>'ks abov'!I26+'ks below'!I26</f>
        <v>0</v>
      </c>
      <c r="J26" s="31">
        <f t="shared" si="4"/>
        <v>0</v>
      </c>
      <c r="K26" s="50">
        <f>'ks abov'!K26+'ks below'!K26</f>
        <v>0</v>
      </c>
      <c r="L26" s="50">
        <f>'ks abov'!L26+'ks below'!L26</f>
        <v>0</v>
      </c>
      <c r="M26" s="31">
        <f t="shared" si="1"/>
        <v>0</v>
      </c>
      <c r="N26" s="29">
        <f t="shared" si="2"/>
        <v>0</v>
      </c>
      <c r="O26" s="16"/>
    </row>
    <row r="27" spans="1:15">
      <c r="A27" s="29" t="s">
        <v>20</v>
      </c>
      <c r="B27" s="50">
        <f>'ks abov'!E27</f>
        <v>0</v>
      </c>
      <c r="C27" s="50">
        <f>'ks below'!B27</f>
        <v>0</v>
      </c>
      <c r="D27" s="50">
        <v>0</v>
      </c>
      <c r="E27" s="31">
        <f t="shared" si="0"/>
        <v>0</v>
      </c>
      <c r="F27" s="95">
        <v>0</v>
      </c>
      <c r="G27" s="31">
        <f t="shared" si="3"/>
        <v>0</v>
      </c>
      <c r="H27" s="50">
        <f>'ks abov'!H27+'ks below'!H27</f>
        <v>0</v>
      </c>
      <c r="I27" s="50">
        <f>'ks abov'!I27+'ks below'!I27</f>
        <v>0</v>
      </c>
      <c r="J27" s="31">
        <f t="shared" si="4"/>
        <v>0</v>
      </c>
      <c r="K27" s="50">
        <f>'ks abov'!K27+'ks below'!K27</f>
        <v>0</v>
      </c>
      <c r="L27" s="50">
        <f>'ks abov'!L27+'ks below'!L27</f>
        <v>0</v>
      </c>
      <c r="M27" s="31">
        <f t="shared" si="1"/>
        <v>0</v>
      </c>
      <c r="N27" s="29">
        <f t="shared" si="2"/>
        <v>0</v>
      </c>
      <c r="O27" s="16"/>
    </row>
    <row r="28" spans="1:15" ht="15.75" thickBot="1">
      <c r="A28" s="29" t="s">
        <v>21</v>
      </c>
      <c r="B28" s="31">
        <f t="shared" ref="B28:I28" si="5">SUM(B16:B27)</f>
        <v>15666</v>
      </c>
      <c r="C28" s="31">
        <f t="shared" si="5"/>
        <v>33152</v>
      </c>
      <c r="D28" s="31">
        <f t="shared" si="5"/>
        <v>0</v>
      </c>
      <c r="E28" s="31">
        <f t="shared" si="5"/>
        <v>48818</v>
      </c>
      <c r="F28" s="31">
        <f t="shared" si="5"/>
        <v>0</v>
      </c>
      <c r="G28" s="31">
        <f t="shared" si="5"/>
        <v>7794</v>
      </c>
      <c r="H28" s="31">
        <f t="shared" si="5"/>
        <v>36994</v>
      </c>
      <c r="I28" s="31">
        <f t="shared" si="5"/>
        <v>5533</v>
      </c>
      <c r="J28" s="31">
        <f t="shared" si="4"/>
        <v>8226</v>
      </c>
      <c r="K28" s="31">
        <f>SUM(K16:K27)</f>
        <v>4030</v>
      </c>
      <c r="L28" s="31">
        <f>SUM(L16:L27)</f>
        <v>23235</v>
      </c>
      <c r="M28" s="31">
        <f>SUM(M16:M27)</f>
        <v>27265</v>
      </c>
      <c r="N28" s="71">
        <f t="shared" si="2"/>
        <v>0.67500000000000004</v>
      </c>
      <c r="O28" s="16"/>
    </row>
    <row r="29" spans="1:15" ht="15.75" thickTop="1">
      <c r="A29" s="14" t="s">
        <v>22</v>
      </c>
      <c r="B29" s="14"/>
      <c r="C29" s="14"/>
      <c r="D29" s="14"/>
      <c r="E29" s="14">
        <f t="shared" ref="E29:M29" si="6">ROUND(+E28/$K$9,2)</f>
        <v>1.21</v>
      </c>
      <c r="F29" s="14">
        <f t="shared" si="6"/>
        <v>0</v>
      </c>
      <c r="G29" s="14">
        <f t="shared" si="6"/>
        <v>0.19</v>
      </c>
      <c r="H29" s="35">
        <f t="shared" si="6"/>
        <v>0.92</v>
      </c>
      <c r="I29" s="14">
        <f t="shared" si="6"/>
        <v>0.14000000000000001</v>
      </c>
      <c r="J29" s="14">
        <f t="shared" si="6"/>
        <v>0.2</v>
      </c>
      <c r="K29" s="14">
        <f t="shared" si="6"/>
        <v>0.1</v>
      </c>
      <c r="L29" s="14">
        <f t="shared" si="6"/>
        <v>0.57999999999999996</v>
      </c>
      <c r="M29" s="14">
        <f t="shared" si="6"/>
        <v>0.68</v>
      </c>
      <c r="N29" s="21"/>
      <c r="O29" s="16"/>
    </row>
    <row r="30" spans="1:15">
      <c r="A30" s="29" t="s">
        <v>23</v>
      </c>
      <c r="B30" s="29"/>
      <c r="C30" s="29"/>
      <c r="D30" s="29"/>
      <c r="E30" s="29">
        <f t="shared" ref="E30:L30" si="7">ROUND(+E28/$E$28*100,1)</f>
        <v>100</v>
      </c>
      <c r="F30" s="29">
        <f t="shared" si="7"/>
        <v>0</v>
      </c>
      <c r="G30" s="29">
        <f t="shared" si="7"/>
        <v>16</v>
      </c>
      <c r="H30" s="29">
        <f t="shared" si="7"/>
        <v>75.8</v>
      </c>
      <c r="I30" s="29">
        <f t="shared" si="7"/>
        <v>11.3</v>
      </c>
      <c r="J30" s="29">
        <f t="shared" si="7"/>
        <v>16.899999999999999</v>
      </c>
      <c r="K30" s="29">
        <f t="shared" si="7"/>
        <v>8.3000000000000007</v>
      </c>
      <c r="L30" s="29">
        <f t="shared" si="7"/>
        <v>47.6</v>
      </c>
      <c r="M30" s="29">
        <f>M28/$E$28*100</f>
        <v>55.850301118439916</v>
      </c>
      <c r="N30" s="29"/>
      <c r="O30" s="16"/>
    </row>
    <row r="31" spans="1:15">
      <c r="A31" s="18" t="s">
        <v>24</v>
      </c>
      <c r="B31" s="18" t="s">
        <v>151</v>
      </c>
      <c r="C31" s="40"/>
      <c r="D31" s="40"/>
      <c r="E31" s="40"/>
      <c r="F31" s="40"/>
      <c r="G31" s="40"/>
      <c r="H31" s="40"/>
      <c r="I31" s="18" t="s">
        <v>66</v>
      </c>
      <c r="J31" s="40"/>
      <c r="K31" s="40"/>
      <c r="L31" s="40"/>
      <c r="M31" s="40"/>
      <c r="N31" s="40"/>
    </row>
    <row r="32" spans="1:15">
      <c r="A32" s="23"/>
      <c r="B32" s="23" t="s">
        <v>138</v>
      </c>
      <c r="C32" s="3"/>
      <c r="D32" s="3"/>
      <c r="E32" s="3"/>
      <c r="F32" s="3"/>
      <c r="G32" s="3"/>
      <c r="H32" s="3"/>
      <c r="I32" s="23" t="s">
        <v>67</v>
      </c>
      <c r="J32" s="3"/>
      <c r="K32" s="3"/>
      <c r="L32" s="3"/>
      <c r="M32" s="3"/>
      <c r="N32" s="3"/>
    </row>
    <row r="33" spans="1:14">
      <c r="A33" s="23"/>
      <c r="B33" s="23" t="s">
        <v>35</v>
      </c>
      <c r="C33" s="3"/>
      <c r="D33" s="3"/>
      <c r="E33" s="3"/>
      <c r="F33" s="3"/>
      <c r="G33" s="3"/>
      <c r="H33" s="3"/>
      <c r="I33" s="23" t="s">
        <v>68</v>
      </c>
      <c r="J33" s="3"/>
      <c r="K33" s="3"/>
      <c r="L33" s="3"/>
      <c r="M33" s="3"/>
      <c r="N33" s="3"/>
    </row>
    <row r="34" spans="1:14">
      <c r="A34" s="23"/>
      <c r="B34" s="23" t="s">
        <v>36</v>
      </c>
      <c r="C34" s="3"/>
      <c r="D34" s="3"/>
      <c r="E34" s="3"/>
      <c r="F34" s="3"/>
      <c r="G34" s="3"/>
      <c r="H34" s="3"/>
      <c r="I34" s="23" t="s">
        <v>69</v>
      </c>
      <c r="J34" s="3"/>
      <c r="K34" s="3"/>
      <c r="L34" s="3"/>
      <c r="M34" s="3"/>
      <c r="N34" s="3"/>
    </row>
    <row r="35" spans="1:14">
      <c r="A35" s="2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64" t="s">
        <v>0</v>
      </c>
      <c r="B36" s="3"/>
      <c r="C36" s="3"/>
      <c r="D36" s="3"/>
      <c r="E36" s="3"/>
      <c r="F36" s="3"/>
      <c r="G36" s="3"/>
      <c r="H36" s="3"/>
      <c r="I36" s="2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</sheetData>
  <phoneticPr fontId="0" type="noConversion"/>
  <pageMargins left="0.5" right="0.5" top="0.5" bottom="0.5" header="0" footer="0"/>
  <pageSetup scale="88" orientation="landscape" r:id="rId1"/>
  <headerFooter alignWithMargins="0"/>
  <rowBreaks count="33" manualBreakCount="33">
    <brk id="1" min="2" max="3" man="1"/>
    <brk id="4" min="5" max="6" man="1"/>
    <brk id="7" min="8" max="9" man="1"/>
    <brk id="10" min="11" max="12" man="1"/>
    <brk id="13" min="14" max="15" man="1"/>
    <brk id="16" min="17" max="18" man="1"/>
    <brk id="19" min="20" max="21" man="1"/>
    <brk id="22" min="23" max="24" man="1"/>
    <brk id="25" min="26" max="27" man="1"/>
    <brk id="28" min="29" max="30" man="1"/>
    <brk id="31" min="32" max="33"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  <brk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O46"/>
  <sheetViews>
    <sheetView tabSelected="1" showOutlineSymbols="0" zoomScale="87" zoomScaleNormal="87" workbookViewId="0">
      <selection activeCell="U19" sqref="U19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13" width="7.6640625" style="1" customWidth="1"/>
    <col min="14" max="14" width="8.6640625" style="1" customWidth="1"/>
    <col min="15" max="15" width="4.77734375" style="1" customWidth="1"/>
    <col min="16" max="16384" width="9.6640625" style="1"/>
  </cols>
  <sheetData>
    <row r="1" spans="1:15">
      <c r="A1" s="3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  <c r="O3" s="7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  <c r="O4" s="7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  <c r="O5" s="7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  <c r="O6" s="7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7"/>
    </row>
    <row r="8" spans="1:15" ht="18">
      <c r="A8" s="8" t="s">
        <v>56</v>
      </c>
      <c r="B8" s="3"/>
      <c r="C8" s="3" t="s">
        <v>122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7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55">
        <v>6703</v>
      </c>
      <c r="L9" s="55"/>
      <c r="M9" s="10" t="s">
        <v>77</v>
      </c>
      <c r="N9" s="81">
        <v>2025</v>
      </c>
      <c r="O9" s="7"/>
    </row>
    <row r="10" spans="1:15" ht="18">
      <c r="A10" s="10" t="s">
        <v>6</v>
      </c>
      <c r="B10" s="55" t="s">
        <v>113</v>
      </c>
      <c r="C10" s="55"/>
      <c r="D10" s="55"/>
      <c r="E10" s="55"/>
      <c r="F10" s="55"/>
      <c r="G10" s="10" t="s">
        <v>58</v>
      </c>
      <c r="H10" s="55"/>
      <c r="I10" s="55"/>
      <c r="J10" s="55"/>
      <c r="K10" s="55"/>
      <c r="L10" s="55"/>
      <c r="M10" s="55"/>
      <c r="N10" s="55"/>
      <c r="O10" s="7"/>
    </row>
    <row r="11" spans="1:15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56"/>
    </row>
    <row r="12" spans="1:15">
      <c r="A12" s="17"/>
      <c r="B12" s="17" t="s">
        <v>29</v>
      </c>
      <c r="C12" s="17" t="s">
        <v>29</v>
      </c>
      <c r="D12" s="17" t="s">
        <v>43</v>
      </c>
      <c r="E12" s="17" t="s">
        <v>21</v>
      </c>
      <c r="F12" s="17"/>
      <c r="G12" s="17"/>
      <c r="H12" s="17"/>
      <c r="I12" s="17"/>
      <c r="J12" s="17"/>
      <c r="K12" s="17"/>
      <c r="L12" s="18"/>
      <c r="M12" s="18"/>
      <c r="N12" s="17"/>
      <c r="O12" s="56"/>
    </row>
    <row r="13" spans="1:15">
      <c r="A13" s="21"/>
      <c r="B13" s="22" t="s">
        <v>30</v>
      </c>
      <c r="C13" s="22" t="s">
        <v>115</v>
      </c>
      <c r="D13" s="22" t="s">
        <v>44</v>
      </c>
      <c r="E13" s="22" t="s">
        <v>48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47" t="s">
        <v>84</v>
      </c>
      <c r="O13" s="56"/>
    </row>
    <row r="14" spans="1:15">
      <c r="A14" s="22" t="s">
        <v>8</v>
      </c>
      <c r="B14" s="22" t="s">
        <v>32</v>
      </c>
      <c r="C14" s="22" t="s">
        <v>116</v>
      </c>
      <c r="D14" s="22" t="s">
        <v>45</v>
      </c>
      <c r="E14" s="22" t="s">
        <v>30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123</v>
      </c>
      <c r="L14" s="26" t="s">
        <v>125</v>
      </c>
      <c r="M14" s="59"/>
      <c r="N14" s="22" t="s">
        <v>80</v>
      </c>
      <c r="O14" s="56"/>
    </row>
    <row r="15" spans="1:15">
      <c r="A15" s="22"/>
      <c r="B15" s="22" t="s">
        <v>114</v>
      </c>
      <c r="C15" s="22" t="s">
        <v>117</v>
      </c>
      <c r="D15" s="22" t="s">
        <v>32</v>
      </c>
      <c r="E15" s="22" t="s">
        <v>32</v>
      </c>
      <c r="F15" s="22" t="s">
        <v>55</v>
      </c>
      <c r="G15" s="22" t="s">
        <v>60</v>
      </c>
      <c r="H15" s="22" t="s">
        <v>118</v>
      </c>
      <c r="I15" s="21"/>
      <c r="J15" s="22"/>
      <c r="K15" s="22" t="s">
        <v>124</v>
      </c>
      <c r="L15" s="22" t="s">
        <v>124</v>
      </c>
      <c r="M15" s="22" t="s">
        <v>21</v>
      </c>
      <c r="N15" s="22" t="s">
        <v>126</v>
      </c>
      <c r="O15" s="56"/>
    </row>
    <row r="16" spans="1:15">
      <c r="A16" s="29" t="s">
        <v>9</v>
      </c>
      <c r="B16" s="73">
        <v>0</v>
      </c>
      <c r="C16" s="73">
        <f t="shared" ref="C16:C27" si="0">ROUND(L16/0.43+K16/0.48,0)</f>
        <v>0</v>
      </c>
      <c r="D16" s="73">
        <v>0</v>
      </c>
      <c r="E16" s="60">
        <f t="shared" ref="E16:E27" si="1">B16+C16-D16</f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73">
        <v>0</v>
      </c>
      <c r="L16" s="73">
        <v>0</v>
      </c>
      <c r="M16" s="31">
        <f t="shared" ref="M16:M27" si="2">SUM(K16:L16)</f>
        <v>0</v>
      </c>
      <c r="N16" s="29">
        <f>ROUND(+M16/$K$9,3)</f>
        <v>0</v>
      </c>
      <c r="O16" s="56"/>
    </row>
    <row r="17" spans="1:15">
      <c r="A17" s="29" t="s">
        <v>10</v>
      </c>
      <c r="B17" s="73">
        <v>0</v>
      </c>
      <c r="C17" s="73">
        <f t="shared" si="0"/>
        <v>0</v>
      </c>
      <c r="D17" s="73">
        <v>0</v>
      </c>
      <c r="E17" s="60">
        <f t="shared" si="1"/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73">
        <v>0</v>
      </c>
      <c r="L17" s="73">
        <v>0</v>
      </c>
      <c r="M17" s="31">
        <f t="shared" si="2"/>
        <v>0</v>
      </c>
      <c r="N17" s="29">
        <f>ROUND(+M17/$K$9,3)</f>
        <v>0</v>
      </c>
      <c r="O17" s="56"/>
    </row>
    <row r="18" spans="1:15">
      <c r="A18" s="29" t="s">
        <v>11</v>
      </c>
      <c r="B18" s="73">
        <v>0</v>
      </c>
      <c r="C18" s="73">
        <f t="shared" si="0"/>
        <v>0</v>
      </c>
      <c r="D18" s="73">
        <v>0</v>
      </c>
      <c r="E18" s="60">
        <f t="shared" si="1"/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73">
        <v>0</v>
      </c>
      <c r="L18" s="73">
        <v>0</v>
      </c>
      <c r="M18" s="31">
        <f t="shared" si="2"/>
        <v>0</v>
      </c>
      <c r="N18" s="29">
        <f>ROUND(+M18/$K$9,3)</f>
        <v>0</v>
      </c>
      <c r="O18" s="56"/>
    </row>
    <row r="19" spans="1:15">
      <c r="A19" s="29" t="s">
        <v>12</v>
      </c>
      <c r="B19" s="73">
        <v>0</v>
      </c>
      <c r="C19" s="73">
        <f t="shared" si="0"/>
        <v>0</v>
      </c>
      <c r="D19" s="73">
        <v>0</v>
      </c>
      <c r="E19" s="60">
        <f t="shared" si="1"/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73">
        <v>0</v>
      </c>
      <c r="L19" s="73">
        <v>0</v>
      </c>
      <c r="M19" s="31">
        <f t="shared" si="2"/>
        <v>0</v>
      </c>
      <c r="N19" s="29">
        <f t="shared" ref="N19:N27" si="3">ROUND(+M19/$K$9,3)</f>
        <v>0</v>
      </c>
      <c r="O19" s="56"/>
    </row>
    <row r="20" spans="1:15">
      <c r="A20" s="29" t="s">
        <v>13</v>
      </c>
      <c r="B20" s="73">
        <v>0</v>
      </c>
      <c r="C20" s="73">
        <f t="shared" si="0"/>
        <v>0</v>
      </c>
      <c r="D20" s="73">
        <v>0</v>
      </c>
      <c r="E20" s="6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73">
        <v>0</v>
      </c>
      <c r="L20" s="73">
        <v>0</v>
      </c>
      <c r="M20" s="31">
        <f t="shared" si="2"/>
        <v>0</v>
      </c>
      <c r="N20" s="29">
        <f t="shared" si="3"/>
        <v>0</v>
      </c>
      <c r="O20" s="56"/>
    </row>
    <row r="21" spans="1:15">
      <c r="A21" s="29" t="s">
        <v>14</v>
      </c>
      <c r="B21" s="73">
        <v>0</v>
      </c>
      <c r="C21" s="73">
        <f t="shared" si="0"/>
        <v>0</v>
      </c>
      <c r="D21" s="73">
        <v>0</v>
      </c>
      <c r="E21" s="6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73">
        <v>0</v>
      </c>
      <c r="L21" s="73">
        <v>0</v>
      </c>
      <c r="M21" s="31">
        <f t="shared" si="2"/>
        <v>0</v>
      </c>
      <c r="N21" s="29">
        <f t="shared" si="3"/>
        <v>0</v>
      </c>
      <c r="O21" s="56"/>
    </row>
    <row r="22" spans="1:15">
      <c r="A22" s="29" t="s">
        <v>15</v>
      </c>
      <c r="B22" s="73">
        <v>698</v>
      </c>
      <c r="C22" s="73">
        <v>2378</v>
      </c>
      <c r="D22" s="73">
        <v>0</v>
      </c>
      <c r="E22" s="6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154"/>
      <c r="L22" s="154"/>
      <c r="M22" s="31">
        <f t="shared" si="2"/>
        <v>0</v>
      </c>
      <c r="N22" s="29">
        <f t="shared" si="3"/>
        <v>0</v>
      </c>
      <c r="O22" s="56"/>
    </row>
    <row r="23" spans="1:15">
      <c r="A23" s="29" t="s">
        <v>16</v>
      </c>
      <c r="B23" s="73">
        <v>647</v>
      </c>
      <c r="C23" s="73">
        <v>4003</v>
      </c>
      <c r="D23" s="73">
        <v>0</v>
      </c>
      <c r="E23" s="6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154"/>
      <c r="L23" s="154"/>
      <c r="M23" s="31">
        <f t="shared" si="2"/>
        <v>0</v>
      </c>
      <c r="N23" s="29">
        <f t="shared" si="3"/>
        <v>0</v>
      </c>
      <c r="O23" s="56"/>
    </row>
    <row r="24" spans="1:15">
      <c r="A24" s="29" t="s">
        <v>17</v>
      </c>
      <c r="B24" s="73">
        <v>4</v>
      </c>
      <c r="C24" s="73">
        <v>754</v>
      </c>
      <c r="D24" s="73">
        <v>0</v>
      </c>
      <c r="E24" s="6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154"/>
      <c r="L24" s="154"/>
      <c r="M24" s="31">
        <f t="shared" si="2"/>
        <v>0</v>
      </c>
      <c r="N24" s="29">
        <f t="shared" si="3"/>
        <v>0</v>
      </c>
      <c r="O24" s="56"/>
    </row>
    <row r="25" spans="1:15">
      <c r="A25" s="29" t="s">
        <v>18</v>
      </c>
      <c r="B25" s="73">
        <v>0</v>
      </c>
      <c r="C25" s="73">
        <v>0</v>
      </c>
      <c r="D25" s="73">
        <v>0</v>
      </c>
      <c r="E25" s="60">
        <f t="shared" si="1"/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73">
        <v>0</v>
      </c>
      <c r="L25" s="73">
        <v>0</v>
      </c>
      <c r="M25" s="31">
        <f t="shared" si="2"/>
        <v>0</v>
      </c>
      <c r="N25" s="29">
        <f t="shared" si="3"/>
        <v>0</v>
      </c>
      <c r="O25" s="56"/>
    </row>
    <row r="26" spans="1:15">
      <c r="A26" s="29" t="s">
        <v>19</v>
      </c>
      <c r="B26" s="73">
        <v>0</v>
      </c>
      <c r="C26" s="73">
        <v>0</v>
      </c>
      <c r="D26" s="73">
        <v>0</v>
      </c>
      <c r="E26" s="60">
        <f t="shared" si="1"/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73">
        <v>0</v>
      </c>
      <c r="L26" s="73">
        <v>0</v>
      </c>
      <c r="M26" s="31">
        <f t="shared" si="2"/>
        <v>0</v>
      </c>
      <c r="N26" s="29">
        <f t="shared" si="3"/>
        <v>0</v>
      </c>
      <c r="O26" s="56"/>
    </row>
    <row r="27" spans="1:15">
      <c r="A27" s="29" t="s">
        <v>20</v>
      </c>
      <c r="B27" s="73">
        <v>0</v>
      </c>
      <c r="C27" s="73">
        <f t="shared" si="0"/>
        <v>0</v>
      </c>
      <c r="D27" s="73">
        <v>0</v>
      </c>
      <c r="E27" s="60">
        <f t="shared" si="1"/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73">
        <v>0</v>
      </c>
      <c r="L27" s="73">
        <v>0</v>
      </c>
      <c r="M27" s="31">
        <f t="shared" si="2"/>
        <v>0</v>
      </c>
      <c r="N27" s="29">
        <f t="shared" si="3"/>
        <v>0</v>
      </c>
      <c r="O27" s="56"/>
    </row>
    <row r="28" spans="1:15" ht="15.75" thickBot="1">
      <c r="A28" s="29" t="s">
        <v>21</v>
      </c>
      <c r="B28" s="94">
        <f t="shared" ref="B28:N28" si="4">SUM(B16:B27)</f>
        <v>1349</v>
      </c>
      <c r="C28" s="31">
        <f t="shared" si="4"/>
        <v>7135</v>
      </c>
      <c r="D28" s="31">
        <f t="shared" si="4"/>
        <v>0</v>
      </c>
      <c r="E28" s="31">
        <f t="shared" si="4"/>
        <v>0</v>
      </c>
      <c r="F28" s="31">
        <f t="shared" si="4"/>
        <v>0</v>
      </c>
      <c r="G28" s="31">
        <f t="shared" si="4"/>
        <v>0</v>
      </c>
      <c r="H28" s="31">
        <f t="shared" si="4"/>
        <v>0</v>
      </c>
      <c r="I28" s="31">
        <f t="shared" si="4"/>
        <v>0</v>
      </c>
      <c r="J28" s="31">
        <f t="shared" si="4"/>
        <v>0</v>
      </c>
      <c r="K28" s="31">
        <f t="shared" si="4"/>
        <v>0</v>
      </c>
      <c r="L28" s="31">
        <f t="shared" si="4"/>
        <v>0</v>
      </c>
      <c r="M28" s="31">
        <f t="shared" si="4"/>
        <v>0</v>
      </c>
      <c r="N28" s="71">
        <f t="shared" si="4"/>
        <v>0</v>
      </c>
      <c r="O28" s="56"/>
    </row>
    <row r="29" spans="1:15" ht="15.75" thickTop="1">
      <c r="A29" s="14" t="s">
        <v>112</v>
      </c>
      <c r="B29" s="14"/>
      <c r="C29" s="14"/>
      <c r="D29" s="14"/>
      <c r="E29" s="61"/>
      <c r="F29" s="35"/>
      <c r="G29" s="35"/>
      <c r="H29" s="35"/>
      <c r="I29" s="35"/>
      <c r="J29" s="35"/>
      <c r="K29" s="35">
        <f>M29-L29</f>
        <v>0</v>
      </c>
      <c r="L29" s="35">
        <f>ROUND(L28/$K$9,2)</f>
        <v>0</v>
      </c>
      <c r="M29" s="35">
        <f>ROUND(M28/$K$9,2)</f>
        <v>0</v>
      </c>
      <c r="N29" s="21"/>
      <c r="O29" s="56"/>
    </row>
    <row r="30" spans="1:15">
      <c r="A30" s="29" t="s">
        <v>23</v>
      </c>
      <c r="B30" s="29"/>
      <c r="C30" s="29"/>
      <c r="D30" s="29"/>
      <c r="E30" s="62"/>
      <c r="F30" s="38"/>
      <c r="G30" s="38"/>
      <c r="H30" s="38"/>
      <c r="I30" s="38"/>
      <c r="J30" s="38"/>
      <c r="K30" s="38" t="e">
        <f>ROUND(M30-L30,1)</f>
        <v>#DIV/0!</v>
      </c>
      <c r="L30" s="38" t="e">
        <f>ROUND(+L28/$E$28*100,1)</f>
        <v>#DIV/0!</v>
      </c>
      <c r="M30" s="38" t="e">
        <f>M28/$E$28*100</f>
        <v>#DIV/0!</v>
      </c>
      <c r="N30" s="29"/>
      <c r="O30" s="56"/>
    </row>
    <row r="31" spans="1:15">
      <c r="A31" s="18" t="s">
        <v>24</v>
      </c>
      <c r="B31" s="18" t="s">
        <v>33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5">
      <c r="A32" s="42"/>
      <c r="B32" s="23" t="s">
        <v>34</v>
      </c>
      <c r="C32" s="3"/>
      <c r="D32" s="3"/>
      <c r="E32" s="3"/>
      <c r="F32" s="3"/>
      <c r="G32" s="3"/>
      <c r="H32" s="23" t="s">
        <v>119</v>
      </c>
      <c r="I32" s="3"/>
      <c r="J32" s="3"/>
      <c r="K32" s="3"/>
      <c r="L32" s="3"/>
      <c r="M32" s="3"/>
      <c r="N32" s="3"/>
    </row>
    <row r="33" spans="1:15">
      <c r="A33" s="42"/>
      <c r="B33" s="23" t="s">
        <v>35</v>
      </c>
      <c r="C33" s="3"/>
      <c r="D33" s="3"/>
      <c r="E33" s="3"/>
      <c r="F33" s="3"/>
      <c r="G33" s="3"/>
      <c r="H33" s="23" t="s">
        <v>120</v>
      </c>
      <c r="I33" s="3"/>
      <c r="J33" s="3"/>
      <c r="K33" s="3"/>
      <c r="L33" s="3"/>
      <c r="M33" s="3"/>
      <c r="N33" s="3"/>
    </row>
    <row r="34" spans="1:15">
      <c r="A34" s="42"/>
      <c r="B34" s="23" t="s">
        <v>36</v>
      </c>
      <c r="C34" s="3"/>
      <c r="D34" s="3"/>
      <c r="E34" s="3"/>
      <c r="F34" s="3"/>
      <c r="G34" s="3"/>
      <c r="H34" s="23" t="s">
        <v>121</v>
      </c>
      <c r="I34" s="3"/>
      <c r="J34" s="3"/>
      <c r="K34" s="3"/>
      <c r="L34" s="3"/>
      <c r="M34" s="3"/>
      <c r="N34" s="3"/>
    </row>
    <row r="35" spans="1:15">
      <c r="A35" s="42" t="s">
        <v>0</v>
      </c>
      <c r="B35" s="2"/>
      <c r="C35" s="2"/>
      <c r="D35" s="2"/>
      <c r="E35" s="2"/>
      <c r="F35" s="2"/>
      <c r="G35" s="2"/>
      <c r="H35" s="23" t="s">
        <v>0</v>
      </c>
      <c r="I35" s="23"/>
      <c r="J35" s="3"/>
      <c r="K35" s="3"/>
      <c r="L35" s="3"/>
      <c r="M35" s="3"/>
      <c r="N35" s="3"/>
    </row>
    <row r="36" spans="1:15">
      <c r="A36" s="2"/>
      <c r="B36" s="2"/>
      <c r="C36" s="2" t="s">
        <v>0</v>
      </c>
      <c r="D36" s="2" t="s">
        <v>0</v>
      </c>
      <c r="E36" s="53" t="s">
        <v>0</v>
      </c>
      <c r="F36" s="2"/>
      <c r="G36" s="2"/>
      <c r="H36" s="2"/>
      <c r="I36" s="2"/>
      <c r="J36" s="2"/>
      <c r="K36" s="2"/>
      <c r="L36" s="2"/>
      <c r="M36" s="2"/>
      <c r="N36" s="3"/>
      <c r="O36" s="7"/>
    </row>
    <row r="37" spans="1:15">
      <c r="A37" s="2"/>
      <c r="B37" s="2"/>
      <c r="C37" s="2" t="s">
        <v>0</v>
      </c>
      <c r="D37" s="2" t="s">
        <v>0</v>
      </c>
      <c r="E37" s="54" t="s">
        <v>0</v>
      </c>
      <c r="F37" s="2"/>
      <c r="G37" s="2"/>
      <c r="H37" s="2"/>
      <c r="I37" s="2"/>
      <c r="J37" s="2"/>
      <c r="K37" s="2"/>
      <c r="L37" s="2"/>
      <c r="M37" s="2"/>
      <c r="N37" s="3"/>
      <c r="O37" s="7"/>
    </row>
    <row r="38" spans="1:15">
      <c r="A38" s="7"/>
      <c r="B38" s="7"/>
      <c r="C38" s="9" t="s">
        <v>0</v>
      </c>
      <c r="D38" s="9" t="s">
        <v>0</v>
      </c>
      <c r="E38" s="63" t="s">
        <v>0</v>
      </c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3.25">
      <c r="F39" s="122"/>
    </row>
    <row r="45" spans="1:15">
      <c r="B45" s="1" t="s">
        <v>123</v>
      </c>
      <c r="C45" s="1" t="s">
        <v>175</v>
      </c>
    </row>
    <row r="46" spans="1:15">
      <c r="B46" s="138">
        <v>0.48</v>
      </c>
      <c r="C46" s="138">
        <v>0.43</v>
      </c>
    </row>
  </sheetData>
  <phoneticPr fontId="0" type="noConversion"/>
  <pageMargins left="0.5" right="0.5" top="0.5" bottom="0.5" header="0" footer="0"/>
  <pageSetup scale="87" orientation="landscape" r:id="rId1"/>
  <headerFooter alignWithMargins="0"/>
  <rowBreaks count="1" manualBreakCount="1">
    <brk id="34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O38"/>
  <sheetViews>
    <sheetView showOutlineSymbols="0" topLeftCell="A3" zoomScale="87" zoomScaleNormal="87" workbookViewId="0">
      <selection activeCell="T26" sqref="T26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10" width="7.6640625" style="1" customWidth="1"/>
    <col min="11" max="11" width="8.109375" style="1" customWidth="1"/>
    <col min="12" max="13" width="7.6640625" style="1" customWidth="1"/>
    <col min="14" max="14" width="8.5546875" style="1" customWidth="1"/>
    <col min="15" max="15" width="4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104"/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18">
      <c r="A8" s="8" t="s">
        <v>4</v>
      </c>
      <c r="B8" s="3" t="s">
        <v>159</v>
      </c>
      <c r="C8" s="3"/>
      <c r="D8" s="3"/>
      <c r="E8" s="3"/>
      <c r="F8" s="3"/>
      <c r="G8" s="8" t="s">
        <v>56</v>
      </c>
      <c r="H8" s="3"/>
      <c r="I8" s="3" t="s">
        <v>111</v>
      </c>
      <c r="J8" s="3"/>
      <c r="K8" s="3"/>
      <c r="L8" s="3"/>
      <c r="M8" s="3"/>
      <c r="N8" s="3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51">
        <v>34688</v>
      </c>
      <c r="L9" s="55"/>
      <c r="M9" s="10" t="s">
        <v>77</v>
      </c>
      <c r="N9" s="82">
        <v>2025</v>
      </c>
    </row>
    <row r="10" spans="1:15" ht="18">
      <c r="A10" s="10" t="s">
        <v>6</v>
      </c>
      <c r="B10" s="55" t="s">
        <v>160</v>
      </c>
      <c r="C10" s="55"/>
      <c r="D10" s="55"/>
      <c r="E10" s="55"/>
      <c r="F10" s="55"/>
      <c r="G10" s="10" t="s">
        <v>58</v>
      </c>
      <c r="H10" s="55"/>
      <c r="I10" s="55" t="s">
        <v>0</v>
      </c>
      <c r="J10" s="55"/>
      <c r="K10" s="55"/>
      <c r="L10" s="55"/>
      <c r="M10" s="55"/>
      <c r="N10" s="55"/>
    </row>
    <row r="11" spans="1:15">
      <c r="A11" s="14" t="s">
        <v>7</v>
      </c>
      <c r="B11" s="14" t="s">
        <v>28</v>
      </c>
      <c r="C11" s="14" t="s">
        <v>37</v>
      </c>
      <c r="D11" s="14" t="s">
        <v>163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15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22" t="s">
        <v>84</v>
      </c>
      <c r="O13" s="16"/>
    </row>
    <row r="14" spans="1:15">
      <c r="A14" s="22" t="s">
        <v>8</v>
      </c>
      <c r="B14" s="22" t="s">
        <v>161</v>
      </c>
      <c r="C14" s="22" t="s">
        <v>162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15">
      <c r="A15" s="22"/>
      <c r="B15" s="22" t="s">
        <v>32</v>
      </c>
      <c r="C15" s="22" t="s">
        <v>54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74</v>
      </c>
      <c r="L15" s="22" t="s">
        <v>76</v>
      </c>
      <c r="M15" s="22" t="s">
        <v>21</v>
      </c>
      <c r="N15" s="22" t="s">
        <v>81</v>
      </c>
      <c r="O15" s="16"/>
    </row>
    <row r="16" spans="1:15">
      <c r="A16" s="29" t="s">
        <v>9</v>
      </c>
      <c r="B16" s="74">
        <v>0</v>
      </c>
      <c r="C16" s="74">
        <v>0</v>
      </c>
      <c r="D16" s="75">
        <v>0</v>
      </c>
      <c r="E16" s="31">
        <f t="shared" ref="E16:E27" si="0">B16+C16-D16</f>
        <v>0</v>
      </c>
      <c r="F16" s="74">
        <v>0</v>
      </c>
      <c r="G16" s="31">
        <f t="shared" ref="G16:G28" si="1">E16-F16-H16-K16</f>
        <v>0</v>
      </c>
      <c r="H16" s="74">
        <v>0</v>
      </c>
      <c r="I16" s="74">
        <v>0</v>
      </c>
      <c r="J16" s="31">
        <f t="shared" ref="J16:J28" si="2">H16-I16-L16</f>
        <v>0</v>
      </c>
      <c r="K16" s="74">
        <v>0</v>
      </c>
      <c r="L16" s="74">
        <v>0</v>
      </c>
      <c r="M16" s="31">
        <f t="shared" ref="M16:M27" si="3">SUM(K16:L16)</f>
        <v>0</v>
      </c>
      <c r="N16" s="29">
        <f t="shared" ref="N16:N28" si="4">ROUND(+M16/$K$9,3)</f>
        <v>0</v>
      </c>
      <c r="O16" s="16"/>
    </row>
    <row r="17" spans="1:15">
      <c r="A17" s="29" t="s">
        <v>10</v>
      </c>
      <c r="B17" s="74">
        <v>0</v>
      </c>
      <c r="C17" s="74">
        <v>0</v>
      </c>
      <c r="D17" s="75">
        <v>0</v>
      </c>
      <c r="E17" s="31">
        <f t="shared" si="0"/>
        <v>0</v>
      </c>
      <c r="F17" s="74">
        <v>0</v>
      </c>
      <c r="G17" s="31">
        <f t="shared" si="1"/>
        <v>0</v>
      </c>
      <c r="H17" s="74">
        <v>0</v>
      </c>
      <c r="I17" s="74">
        <v>0</v>
      </c>
      <c r="J17" s="31">
        <f t="shared" si="2"/>
        <v>0</v>
      </c>
      <c r="K17" s="74">
        <v>0</v>
      </c>
      <c r="L17" s="74">
        <v>0</v>
      </c>
      <c r="M17" s="31">
        <f t="shared" si="3"/>
        <v>0</v>
      </c>
      <c r="N17" s="29">
        <f t="shared" si="4"/>
        <v>0</v>
      </c>
      <c r="O17" s="16"/>
    </row>
    <row r="18" spans="1:15">
      <c r="A18" s="29" t="s">
        <v>11</v>
      </c>
      <c r="B18" s="74">
        <v>0</v>
      </c>
      <c r="C18" s="74">
        <v>0</v>
      </c>
      <c r="D18" s="75">
        <v>0</v>
      </c>
      <c r="E18" s="31">
        <f t="shared" si="0"/>
        <v>0</v>
      </c>
      <c r="F18" s="74">
        <v>0</v>
      </c>
      <c r="G18" s="31">
        <f t="shared" si="1"/>
        <v>0</v>
      </c>
      <c r="H18" s="74">
        <v>0</v>
      </c>
      <c r="I18" s="74">
        <v>0</v>
      </c>
      <c r="J18" s="31">
        <f t="shared" si="2"/>
        <v>0</v>
      </c>
      <c r="K18" s="74">
        <v>0</v>
      </c>
      <c r="L18" s="74">
        <v>0</v>
      </c>
      <c r="M18" s="31">
        <f t="shared" si="3"/>
        <v>0</v>
      </c>
      <c r="N18" s="29">
        <f t="shared" si="4"/>
        <v>0</v>
      </c>
      <c r="O18" s="16"/>
    </row>
    <row r="19" spans="1:15">
      <c r="A19" s="29" t="s">
        <v>12</v>
      </c>
      <c r="B19" s="74">
        <v>6666</v>
      </c>
      <c r="C19" s="74">
        <v>1559</v>
      </c>
      <c r="D19" s="75">
        <v>8225</v>
      </c>
      <c r="E19" s="31">
        <f t="shared" si="0"/>
        <v>0</v>
      </c>
      <c r="F19" s="74">
        <v>0</v>
      </c>
      <c r="G19" s="31">
        <f>E19-F19</f>
        <v>0</v>
      </c>
      <c r="H19" s="74">
        <v>0</v>
      </c>
      <c r="I19" s="74">
        <v>0</v>
      </c>
      <c r="J19" s="31">
        <f>H19-I19</f>
        <v>0</v>
      </c>
      <c r="K19" s="74">
        <v>0</v>
      </c>
      <c r="L19" s="74">
        <v>0</v>
      </c>
      <c r="M19" s="31">
        <f t="shared" si="3"/>
        <v>0</v>
      </c>
      <c r="N19" s="29">
        <f t="shared" si="4"/>
        <v>0</v>
      </c>
      <c r="O19" s="16"/>
    </row>
    <row r="20" spans="1:15">
      <c r="A20" s="29" t="s">
        <v>13</v>
      </c>
      <c r="B20" s="74">
        <v>18048</v>
      </c>
      <c r="C20" s="74">
        <v>5249</v>
      </c>
      <c r="D20" s="75">
        <v>18005</v>
      </c>
      <c r="E20" s="31">
        <f t="shared" si="0"/>
        <v>5292</v>
      </c>
      <c r="F20" s="74">
        <v>2073</v>
      </c>
      <c r="G20" s="31">
        <f>E20-F20-K20-H20</f>
        <v>1019</v>
      </c>
      <c r="H20" s="74">
        <v>1607</v>
      </c>
      <c r="I20" s="74">
        <v>317</v>
      </c>
      <c r="J20" s="31">
        <f>H20-I20-L20</f>
        <v>125</v>
      </c>
      <c r="K20" s="74">
        <v>593</v>
      </c>
      <c r="L20" s="74">
        <v>1165</v>
      </c>
      <c r="M20" s="31">
        <f t="shared" si="3"/>
        <v>1758</v>
      </c>
      <c r="N20" s="29">
        <f t="shared" si="4"/>
        <v>5.0999999999999997E-2</v>
      </c>
      <c r="O20" s="16"/>
    </row>
    <row r="21" spans="1:15">
      <c r="A21" s="29" t="s">
        <v>14</v>
      </c>
      <c r="B21" s="74">
        <v>14081</v>
      </c>
      <c r="C21" s="74">
        <v>5231</v>
      </c>
      <c r="D21" s="75">
        <v>15090</v>
      </c>
      <c r="E21" s="31">
        <f t="shared" si="0"/>
        <v>4222</v>
      </c>
      <c r="F21" s="74">
        <v>3006</v>
      </c>
      <c r="G21" s="31">
        <f t="shared" ref="G21:G24" si="5">E21-F21-K21-H21</f>
        <v>563</v>
      </c>
      <c r="H21" s="74">
        <v>605</v>
      </c>
      <c r="I21" s="74">
        <v>459</v>
      </c>
      <c r="J21" s="31">
        <f t="shared" ref="J21:J24" si="6">H21-I21-L21</f>
        <v>87</v>
      </c>
      <c r="K21" s="74">
        <v>48</v>
      </c>
      <c r="L21" s="74">
        <v>59</v>
      </c>
      <c r="M21" s="31">
        <f t="shared" si="3"/>
        <v>107</v>
      </c>
      <c r="N21" s="29">
        <f t="shared" si="4"/>
        <v>3.0000000000000001E-3</v>
      </c>
      <c r="O21" s="16"/>
    </row>
    <row r="22" spans="1:15">
      <c r="A22" s="29" t="s">
        <v>15</v>
      </c>
      <c r="B22" s="74">
        <v>17439</v>
      </c>
      <c r="C22" s="74">
        <v>0</v>
      </c>
      <c r="D22" s="75">
        <v>10114</v>
      </c>
      <c r="E22" s="31">
        <f t="shared" si="0"/>
        <v>7325</v>
      </c>
      <c r="F22" s="74">
        <v>2884</v>
      </c>
      <c r="G22" s="31">
        <f t="shared" si="5"/>
        <v>1106</v>
      </c>
      <c r="H22" s="74">
        <v>2475</v>
      </c>
      <c r="I22" s="74">
        <v>445</v>
      </c>
      <c r="J22" s="31">
        <f t="shared" si="6"/>
        <v>121</v>
      </c>
      <c r="K22" s="74">
        <v>860</v>
      </c>
      <c r="L22" s="74">
        <v>1909</v>
      </c>
      <c r="M22" s="31">
        <f t="shared" si="3"/>
        <v>2769</v>
      </c>
      <c r="N22" s="29">
        <f t="shared" si="4"/>
        <v>0.08</v>
      </c>
      <c r="O22" s="16"/>
    </row>
    <row r="23" spans="1:15">
      <c r="A23" s="29" t="s">
        <v>16</v>
      </c>
      <c r="B23" s="74">
        <v>23371</v>
      </c>
      <c r="C23" s="74">
        <v>0</v>
      </c>
      <c r="D23" s="75">
        <v>7850</v>
      </c>
      <c r="E23" s="31">
        <f t="shared" si="0"/>
        <v>15521</v>
      </c>
      <c r="F23" s="74">
        <v>2891</v>
      </c>
      <c r="G23" s="31">
        <f t="shared" si="5"/>
        <v>2533</v>
      </c>
      <c r="H23" s="74">
        <v>6588</v>
      </c>
      <c r="I23" s="74">
        <v>478</v>
      </c>
      <c r="J23" s="31">
        <f t="shared" si="6"/>
        <v>154</v>
      </c>
      <c r="K23" s="74">
        <v>3509</v>
      </c>
      <c r="L23" s="74">
        <v>5956</v>
      </c>
      <c r="M23" s="31">
        <f t="shared" si="3"/>
        <v>9465</v>
      </c>
      <c r="N23" s="29">
        <f t="shared" si="4"/>
        <v>0.27300000000000002</v>
      </c>
      <c r="O23" s="16"/>
    </row>
    <row r="24" spans="1:15">
      <c r="A24" s="29" t="s">
        <v>17</v>
      </c>
      <c r="B24" s="74">
        <v>7973</v>
      </c>
      <c r="C24" s="74">
        <v>0</v>
      </c>
      <c r="D24" s="75">
        <v>3063</v>
      </c>
      <c r="E24" s="31">
        <f t="shared" si="0"/>
        <v>4910</v>
      </c>
      <c r="F24" s="74">
        <v>2136</v>
      </c>
      <c r="G24" s="31">
        <f t="shared" si="5"/>
        <v>145</v>
      </c>
      <c r="H24" s="74">
        <v>1993</v>
      </c>
      <c r="I24" s="74">
        <v>273</v>
      </c>
      <c r="J24" s="31">
        <f t="shared" si="6"/>
        <v>36</v>
      </c>
      <c r="K24" s="74">
        <v>636</v>
      </c>
      <c r="L24" s="74">
        <v>1684</v>
      </c>
      <c r="M24" s="31">
        <f t="shared" si="3"/>
        <v>2320</v>
      </c>
      <c r="N24" s="29">
        <f t="shared" si="4"/>
        <v>6.7000000000000004E-2</v>
      </c>
      <c r="O24" s="16"/>
    </row>
    <row r="25" spans="1:15">
      <c r="A25" s="29" t="s">
        <v>18</v>
      </c>
      <c r="B25" s="74">
        <v>0</v>
      </c>
      <c r="C25" s="74">
        <v>0</v>
      </c>
      <c r="D25" s="75">
        <v>0</v>
      </c>
      <c r="E25" s="31">
        <f t="shared" si="0"/>
        <v>0</v>
      </c>
      <c r="F25" s="74">
        <v>0</v>
      </c>
      <c r="G25" s="31">
        <f t="shared" si="1"/>
        <v>0</v>
      </c>
      <c r="H25" s="74">
        <v>0</v>
      </c>
      <c r="I25" s="74">
        <v>0</v>
      </c>
      <c r="J25" s="31">
        <f t="shared" si="2"/>
        <v>0</v>
      </c>
      <c r="K25" s="74">
        <v>0</v>
      </c>
      <c r="L25" s="74">
        <v>0</v>
      </c>
      <c r="M25" s="31">
        <f t="shared" si="3"/>
        <v>0</v>
      </c>
      <c r="N25" s="29">
        <f t="shared" si="4"/>
        <v>0</v>
      </c>
      <c r="O25" s="16"/>
    </row>
    <row r="26" spans="1:15">
      <c r="A26" s="29" t="s">
        <v>19</v>
      </c>
      <c r="B26" s="74">
        <v>0</v>
      </c>
      <c r="C26" s="74">
        <v>0</v>
      </c>
      <c r="D26" s="75">
        <f>SUM(B26:C26)</f>
        <v>0</v>
      </c>
      <c r="E26" s="31">
        <f t="shared" si="0"/>
        <v>0</v>
      </c>
      <c r="F26" s="74">
        <v>0</v>
      </c>
      <c r="G26" s="31">
        <f t="shared" si="1"/>
        <v>0</v>
      </c>
      <c r="H26" s="74">
        <v>0</v>
      </c>
      <c r="I26" s="74">
        <v>0</v>
      </c>
      <c r="J26" s="31">
        <f t="shared" si="2"/>
        <v>0</v>
      </c>
      <c r="K26" s="74">
        <v>0</v>
      </c>
      <c r="L26" s="74">
        <v>0</v>
      </c>
      <c r="M26" s="31">
        <f t="shared" si="3"/>
        <v>0</v>
      </c>
      <c r="N26" s="29">
        <f t="shared" si="4"/>
        <v>0</v>
      </c>
      <c r="O26" s="16"/>
    </row>
    <row r="27" spans="1:15">
      <c r="A27" s="29" t="s">
        <v>20</v>
      </c>
      <c r="B27" s="74">
        <v>0</v>
      </c>
      <c r="C27" s="74">
        <v>0</v>
      </c>
      <c r="D27" s="75">
        <f>SUM(B27:C27)</f>
        <v>0</v>
      </c>
      <c r="E27" s="31">
        <f t="shared" si="0"/>
        <v>0</v>
      </c>
      <c r="F27" s="74">
        <v>0</v>
      </c>
      <c r="G27" s="31">
        <f t="shared" si="1"/>
        <v>0</v>
      </c>
      <c r="H27" s="74">
        <v>0</v>
      </c>
      <c r="I27" s="74">
        <v>0</v>
      </c>
      <c r="J27" s="31">
        <f t="shared" si="2"/>
        <v>0</v>
      </c>
      <c r="K27" s="74">
        <v>0</v>
      </c>
      <c r="L27" s="74">
        <v>0</v>
      </c>
      <c r="M27" s="31">
        <f t="shared" si="3"/>
        <v>0</v>
      </c>
      <c r="N27" s="29">
        <f t="shared" si="4"/>
        <v>0</v>
      </c>
      <c r="O27" s="16"/>
    </row>
    <row r="28" spans="1:15" ht="15.75" thickBot="1">
      <c r="A28" s="29" t="s">
        <v>21</v>
      </c>
      <c r="B28" s="31">
        <f>SUM(B16:B27)</f>
        <v>87578</v>
      </c>
      <c r="C28" s="31">
        <f>SUM(C16:C27)</f>
        <v>12039</v>
      </c>
      <c r="D28" s="31">
        <f>SUM(D16:D27)</f>
        <v>62347</v>
      </c>
      <c r="E28" s="31">
        <f>SUM(E16:E27)</f>
        <v>37270</v>
      </c>
      <c r="F28" s="31">
        <f>SUM(F16:F27)</f>
        <v>12990</v>
      </c>
      <c r="G28" s="83">
        <f t="shared" si="1"/>
        <v>5366</v>
      </c>
      <c r="H28" s="31">
        <f>SUM(H16:H27)</f>
        <v>13268</v>
      </c>
      <c r="I28" s="31">
        <f>SUM(I16:I27)</f>
        <v>1972</v>
      </c>
      <c r="J28" s="31">
        <f t="shared" si="2"/>
        <v>523</v>
      </c>
      <c r="K28" s="31">
        <f>SUM(K16:K27)</f>
        <v>5646</v>
      </c>
      <c r="L28" s="31">
        <f>SUM(L16:L27)</f>
        <v>10773</v>
      </c>
      <c r="M28" s="31">
        <f>SUM(M16:M27)</f>
        <v>16419</v>
      </c>
      <c r="N28" s="86">
        <f t="shared" si="4"/>
        <v>0.47299999999999998</v>
      </c>
      <c r="O28" s="16"/>
    </row>
    <row r="29" spans="1:15" ht="15.75" thickTop="1">
      <c r="A29" s="14" t="s">
        <v>22</v>
      </c>
      <c r="B29" s="14" t="s">
        <v>0</v>
      </c>
      <c r="C29" s="14" t="s">
        <v>0</v>
      </c>
      <c r="D29" s="14" t="s">
        <v>0</v>
      </c>
      <c r="E29" s="14">
        <f t="shared" ref="E29:M29" si="7">ROUND(+E28/$K$9,2)</f>
        <v>1.07</v>
      </c>
      <c r="F29" s="14">
        <f t="shared" si="7"/>
        <v>0.37</v>
      </c>
      <c r="G29" s="14">
        <f t="shared" si="7"/>
        <v>0.15</v>
      </c>
      <c r="H29" s="14">
        <f t="shared" si="7"/>
        <v>0.38</v>
      </c>
      <c r="I29" s="14">
        <f t="shared" si="7"/>
        <v>0.06</v>
      </c>
      <c r="J29" s="14">
        <f t="shared" si="7"/>
        <v>0.02</v>
      </c>
      <c r="K29" s="14">
        <f t="shared" si="7"/>
        <v>0.16</v>
      </c>
      <c r="L29" s="14">
        <f t="shared" si="7"/>
        <v>0.31</v>
      </c>
      <c r="M29" s="14">
        <f t="shared" si="7"/>
        <v>0.47</v>
      </c>
      <c r="N29" s="14"/>
      <c r="O29" s="16"/>
    </row>
    <row r="30" spans="1:15">
      <c r="A30" s="29" t="s">
        <v>23</v>
      </c>
      <c r="B30" s="29" t="s">
        <v>0</v>
      </c>
      <c r="C30" s="29" t="s">
        <v>0</v>
      </c>
      <c r="D30" s="29" t="s">
        <v>0</v>
      </c>
      <c r="E30" s="29">
        <f t="shared" ref="E30:L30" si="8">E28/$E$28*100</f>
        <v>100</v>
      </c>
      <c r="F30" s="38">
        <f t="shared" si="8"/>
        <v>34.853769788033276</v>
      </c>
      <c r="G30" s="38">
        <f t="shared" si="8"/>
        <v>14.39763885162329</v>
      </c>
      <c r="H30" s="38">
        <f t="shared" si="8"/>
        <v>35.599678025221358</v>
      </c>
      <c r="I30" s="38">
        <f t="shared" si="8"/>
        <v>5.2911188623557823</v>
      </c>
      <c r="J30" s="38">
        <f t="shared" si="8"/>
        <v>1.4032734102495303</v>
      </c>
      <c r="K30" s="38">
        <f t="shared" si="8"/>
        <v>15.148913335122083</v>
      </c>
      <c r="L30" s="38">
        <f t="shared" si="8"/>
        <v>28.905285752616045</v>
      </c>
      <c r="M30" s="38">
        <f>M28/$E$28*100</f>
        <v>44.054199087738127</v>
      </c>
      <c r="N30" s="29"/>
      <c r="O30" s="16"/>
    </row>
    <row r="31" spans="1: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5">
      <c r="A32" s="23" t="s">
        <v>24</v>
      </c>
      <c r="B32" s="23" t="s">
        <v>33</v>
      </c>
      <c r="C32" s="3"/>
      <c r="D32" s="3"/>
      <c r="E32" s="3"/>
      <c r="F32" s="3"/>
      <c r="G32" s="3"/>
      <c r="H32" s="3"/>
      <c r="I32" s="23" t="s">
        <v>66</v>
      </c>
      <c r="J32" s="3"/>
      <c r="K32" s="3"/>
      <c r="L32" s="3"/>
      <c r="M32" s="3"/>
      <c r="N32" s="3"/>
    </row>
    <row r="33" spans="1:14">
      <c r="A33" s="23"/>
      <c r="B33" s="23" t="s">
        <v>34</v>
      </c>
      <c r="C33" s="3"/>
      <c r="D33" s="3"/>
      <c r="E33" s="3"/>
      <c r="F33" s="3"/>
      <c r="G33" s="3"/>
      <c r="H33" s="3"/>
      <c r="I33" s="23" t="s">
        <v>67</v>
      </c>
      <c r="J33" s="3"/>
      <c r="K33" s="3"/>
      <c r="L33" s="3"/>
      <c r="M33" s="3"/>
      <c r="N33" s="3"/>
    </row>
    <row r="34" spans="1:14">
      <c r="A34" s="23"/>
      <c r="B34" s="23" t="s">
        <v>35</v>
      </c>
      <c r="C34" s="3"/>
      <c r="D34" s="3"/>
      <c r="E34" s="3"/>
      <c r="F34" s="3"/>
      <c r="G34" s="3"/>
      <c r="H34" s="3"/>
      <c r="I34" s="23" t="s">
        <v>68</v>
      </c>
      <c r="J34" s="3"/>
      <c r="K34" s="3"/>
      <c r="L34" s="3"/>
      <c r="M34" s="3"/>
      <c r="N34" s="3"/>
    </row>
    <row r="35" spans="1:14">
      <c r="A35" s="23"/>
      <c r="B35" s="23" t="s">
        <v>36</v>
      </c>
      <c r="C35" s="3"/>
      <c r="D35" s="3"/>
      <c r="E35" s="3"/>
      <c r="F35" s="3"/>
      <c r="G35" s="3"/>
      <c r="H35" s="3"/>
      <c r="I35" s="23" t="s">
        <v>69</v>
      </c>
      <c r="J35" s="3"/>
      <c r="K35" s="3"/>
      <c r="L35" s="3"/>
      <c r="M35" s="3"/>
      <c r="N35" s="3"/>
    </row>
    <row r="36" spans="1:14">
      <c r="A36" s="64"/>
      <c r="B36" s="3"/>
      <c r="C36" s="3" t="s">
        <v>0</v>
      </c>
      <c r="D36" s="3" t="s">
        <v>0</v>
      </c>
      <c r="E36" s="3" t="s">
        <v>0</v>
      </c>
      <c r="F36" s="3"/>
      <c r="G36" s="3"/>
      <c r="H36" s="3"/>
      <c r="I36" s="67" t="s">
        <v>164</v>
      </c>
      <c r="J36" s="68"/>
      <c r="K36" s="68"/>
      <c r="L36" s="68"/>
      <c r="M36" s="3"/>
      <c r="N36" s="3"/>
    </row>
    <row r="37" spans="1:14">
      <c r="A37" s="3"/>
      <c r="B37" s="3"/>
      <c r="C37" s="3" t="s">
        <v>0</v>
      </c>
      <c r="D37" s="3" t="s">
        <v>0</v>
      </c>
      <c r="E37" s="3" t="s">
        <v>0</v>
      </c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C38" s="69" t="s">
        <v>0</v>
      </c>
      <c r="D38" s="69" t="s">
        <v>0</v>
      </c>
      <c r="E38" s="69" t="s">
        <v>0</v>
      </c>
    </row>
  </sheetData>
  <phoneticPr fontId="0" type="noConversion"/>
  <pageMargins left="0.5" right="0.5" top="0.5" bottom="0.5" header="0" footer="0"/>
  <pageSetup scale="88" orientation="landscape" r:id="rId1"/>
  <headerFooter alignWithMargins="0"/>
  <rowBreaks count="1" manualBreakCount="1">
    <brk id="36" man="1"/>
  </row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O37"/>
  <sheetViews>
    <sheetView showOutlineSymbols="0" zoomScale="87" zoomScaleNormal="87" workbookViewId="0">
      <selection activeCell="T26" sqref="T26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5" width="8.6640625" style="1" customWidth="1"/>
    <col min="6" max="6" width="8.77734375" style="1" customWidth="1"/>
    <col min="7" max="7" width="8.88671875" style="1" customWidth="1"/>
    <col min="8" max="8" width="8.33203125" style="1" customWidth="1"/>
    <col min="9" max="10" width="7.6640625" style="1" customWidth="1"/>
    <col min="11" max="11" width="8.109375" style="1" customWidth="1"/>
    <col min="12" max="12" width="7.6640625" style="1" customWidth="1"/>
    <col min="13" max="13" width="9.109375" style="1" customWidth="1"/>
    <col min="14" max="14" width="8.5546875" style="1" customWidth="1"/>
    <col min="15" max="15" width="4.77734375" style="1" customWidth="1"/>
    <col min="16" max="16384" width="9.6640625" style="1"/>
  </cols>
  <sheetData>
    <row r="1" spans="1:15" ht="15.75">
      <c r="A1" s="4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8">
      <c r="A2" s="4" t="s">
        <v>2</v>
      </c>
      <c r="B2" s="3"/>
      <c r="C2" s="3"/>
      <c r="D2" s="3"/>
      <c r="E2" s="3"/>
      <c r="F2" s="5" t="s">
        <v>49</v>
      </c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3</v>
      </c>
      <c r="B3" s="3"/>
      <c r="C3" s="3"/>
      <c r="D3" s="3"/>
      <c r="E3" s="3"/>
      <c r="F3" s="5" t="s">
        <v>50</v>
      </c>
      <c r="G3" s="3"/>
      <c r="H3" s="3"/>
      <c r="I3" s="3"/>
      <c r="J3" s="3"/>
      <c r="K3" s="3"/>
      <c r="L3" s="104"/>
      <c r="M3" s="3"/>
      <c r="N3" s="3"/>
    </row>
    <row r="4" spans="1:15" ht="18">
      <c r="A4" s="3"/>
      <c r="B4" s="3"/>
      <c r="C4" s="3"/>
      <c r="D4" s="3"/>
      <c r="E4" s="3"/>
      <c r="F4" s="5" t="s">
        <v>51</v>
      </c>
      <c r="G4" s="3"/>
      <c r="H4" s="3"/>
      <c r="I4" s="3"/>
      <c r="J4" s="3"/>
      <c r="K4" s="3"/>
      <c r="L4" s="3"/>
      <c r="M4" s="3"/>
      <c r="N4" s="3"/>
    </row>
    <row r="5" spans="1:15" ht="30">
      <c r="A5" s="3"/>
      <c r="B5" s="3"/>
      <c r="C5" s="3"/>
      <c r="D5" s="6" t="s">
        <v>41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"/>
    </row>
    <row r="7" spans="1:15" ht="18">
      <c r="A7" s="8" t="s">
        <v>4</v>
      </c>
      <c r="B7" s="2" t="s">
        <v>107</v>
      </c>
      <c r="C7" s="2"/>
      <c r="D7" s="2"/>
      <c r="E7" s="2"/>
      <c r="F7" s="2"/>
      <c r="G7" s="8" t="s">
        <v>56</v>
      </c>
      <c r="H7" s="2"/>
      <c r="I7" s="2" t="s">
        <v>111</v>
      </c>
      <c r="J7" s="2"/>
      <c r="K7" s="2"/>
      <c r="L7" s="2"/>
      <c r="M7" s="2"/>
      <c r="N7" s="2"/>
      <c r="O7" s="7"/>
    </row>
    <row r="8" spans="1:15" ht="18">
      <c r="A8" s="10" t="s">
        <v>5</v>
      </c>
      <c r="B8" s="11" t="s">
        <v>26</v>
      </c>
      <c r="C8" s="11"/>
      <c r="D8" s="11"/>
      <c r="E8" s="11"/>
      <c r="F8" s="11"/>
      <c r="G8" s="10" t="s">
        <v>57</v>
      </c>
      <c r="H8" s="11"/>
      <c r="I8" s="11"/>
      <c r="J8" s="11"/>
      <c r="K8" s="166">
        <v>21422</v>
      </c>
      <c r="L8" s="11"/>
      <c r="M8" s="10" t="s">
        <v>77</v>
      </c>
      <c r="N8" s="81">
        <v>2025</v>
      </c>
      <c r="O8" s="7"/>
    </row>
    <row r="9" spans="1:15" ht="18">
      <c r="A9" s="10" t="s">
        <v>6</v>
      </c>
      <c r="B9" s="11" t="s">
        <v>108</v>
      </c>
      <c r="C9" s="11"/>
      <c r="D9" s="11"/>
      <c r="E9" s="11"/>
      <c r="F9" s="11"/>
      <c r="G9" s="10" t="s">
        <v>58</v>
      </c>
      <c r="H9" s="11"/>
      <c r="I9" s="11" t="s">
        <v>0</v>
      </c>
      <c r="J9" s="11"/>
      <c r="K9" s="11"/>
      <c r="L9" s="11"/>
      <c r="M9" s="11"/>
      <c r="N9" s="11"/>
      <c r="O9" s="7"/>
    </row>
    <row r="10" spans="1:15">
      <c r="A10" s="14" t="s">
        <v>7</v>
      </c>
      <c r="B10" s="14" t="s">
        <v>28</v>
      </c>
      <c r="C10" s="14" t="s">
        <v>37</v>
      </c>
      <c r="D10" s="14" t="s">
        <v>110</v>
      </c>
      <c r="E10" s="14" t="s">
        <v>46</v>
      </c>
      <c r="F10" s="14" t="s">
        <v>52</v>
      </c>
      <c r="G10" s="14" t="s">
        <v>59</v>
      </c>
      <c r="H10" s="14" t="s">
        <v>61</v>
      </c>
      <c r="I10" s="14" t="s">
        <v>64</v>
      </c>
      <c r="J10" s="14" t="s">
        <v>70</v>
      </c>
      <c r="K10" s="14" t="s">
        <v>71</v>
      </c>
      <c r="L10" s="14" t="s">
        <v>75</v>
      </c>
      <c r="M10" s="14" t="s">
        <v>78</v>
      </c>
      <c r="N10" s="14" t="s">
        <v>79</v>
      </c>
      <c r="O10" s="16"/>
    </row>
    <row r="11" spans="1:15" ht="15.75" thickTop="1">
      <c r="A11" s="17"/>
      <c r="B11" s="17"/>
      <c r="C11" s="17" t="s">
        <v>38</v>
      </c>
      <c r="D11" s="17" t="s">
        <v>43</v>
      </c>
      <c r="E11" s="17"/>
      <c r="F11" s="17"/>
      <c r="G11" s="17"/>
      <c r="H11" s="17"/>
      <c r="I11" s="17"/>
      <c r="J11" s="17"/>
      <c r="K11" s="17"/>
      <c r="L11" s="18"/>
      <c r="M11" s="18"/>
      <c r="N11" s="17"/>
      <c r="O11" s="16"/>
    </row>
    <row r="12" spans="1:15">
      <c r="A12" s="21"/>
      <c r="B12" s="22" t="s">
        <v>29</v>
      </c>
      <c r="C12" s="22" t="s">
        <v>30</v>
      </c>
      <c r="D12" s="22" t="s">
        <v>44</v>
      </c>
      <c r="E12" s="22" t="s">
        <v>47</v>
      </c>
      <c r="F12" s="22" t="s">
        <v>53</v>
      </c>
      <c r="G12" s="22" t="s">
        <v>53</v>
      </c>
      <c r="H12" s="22" t="s">
        <v>43</v>
      </c>
      <c r="I12" s="22" t="s">
        <v>65</v>
      </c>
      <c r="J12" s="22" t="s">
        <v>65</v>
      </c>
      <c r="K12" s="22" t="s">
        <v>72</v>
      </c>
      <c r="L12" s="23"/>
      <c r="M12" s="23"/>
      <c r="N12" s="47" t="s">
        <v>84</v>
      </c>
      <c r="O12" s="56"/>
    </row>
    <row r="13" spans="1:15">
      <c r="A13" s="22" t="s">
        <v>8</v>
      </c>
      <c r="B13" s="47" t="s">
        <v>30</v>
      </c>
      <c r="C13" s="22" t="s">
        <v>109</v>
      </c>
      <c r="D13" s="22" t="s">
        <v>45</v>
      </c>
      <c r="E13" s="22" t="s">
        <v>48</v>
      </c>
      <c r="F13" s="22" t="s">
        <v>54</v>
      </c>
      <c r="G13" s="22" t="s">
        <v>54</v>
      </c>
      <c r="H13" s="22" t="s">
        <v>44</v>
      </c>
      <c r="I13" s="22" t="s">
        <v>55</v>
      </c>
      <c r="J13" s="22" t="s">
        <v>60</v>
      </c>
      <c r="K13" s="26" t="s">
        <v>73</v>
      </c>
      <c r="L13" s="26" t="s">
        <v>30</v>
      </c>
      <c r="M13" s="26"/>
      <c r="N13" s="22" t="s">
        <v>80</v>
      </c>
      <c r="O13" s="16"/>
    </row>
    <row r="14" spans="1:15">
      <c r="A14" s="22"/>
      <c r="B14" s="22" t="s">
        <v>32</v>
      </c>
      <c r="C14" s="22" t="s">
        <v>40</v>
      </c>
      <c r="D14" s="22" t="s">
        <v>32</v>
      </c>
      <c r="E14" s="22"/>
      <c r="F14" s="22" t="s">
        <v>55</v>
      </c>
      <c r="G14" s="22" t="s">
        <v>60</v>
      </c>
      <c r="H14" s="22" t="s">
        <v>62</v>
      </c>
      <c r="I14" s="21"/>
      <c r="J14" s="22"/>
      <c r="K14" s="22" t="s">
        <v>74</v>
      </c>
      <c r="L14" s="22" t="s">
        <v>76</v>
      </c>
      <c r="M14" s="22" t="s">
        <v>21</v>
      </c>
      <c r="N14" s="22" t="s">
        <v>81</v>
      </c>
      <c r="O14" s="16"/>
    </row>
    <row r="15" spans="1:15">
      <c r="A15" s="29" t="s">
        <v>9</v>
      </c>
      <c r="B15" s="73">
        <v>0</v>
      </c>
      <c r="C15" s="73">
        <v>0</v>
      </c>
      <c r="D15" s="73">
        <v>0</v>
      </c>
      <c r="E15" s="31">
        <f t="shared" ref="E15:E26" si="0">B15+C15-D15</f>
        <v>0</v>
      </c>
      <c r="F15" s="73">
        <v>0</v>
      </c>
      <c r="G15" s="31">
        <f t="shared" ref="G15:G26" si="1">E15-F15-H15-K15</f>
        <v>0</v>
      </c>
      <c r="H15" s="73">
        <v>0</v>
      </c>
      <c r="I15" s="73">
        <v>0</v>
      </c>
      <c r="J15" s="31">
        <f t="shared" ref="J15:J27" si="2">H15-I15-L15</f>
        <v>0</v>
      </c>
      <c r="K15" s="73">
        <v>0</v>
      </c>
      <c r="L15" s="73">
        <v>0</v>
      </c>
      <c r="M15" s="31">
        <f t="shared" ref="M15:M26" si="3">SUM(K15:L15)</f>
        <v>0</v>
      </c>
      <c r="N15" s="29">
        <f t="shared" ref="N15:N26" si="4">ROUND(+M15/$K$8,3)</f>
        <v>0</v>
      </c>
      <c r="O15" s="16"/>
    </row>
    <row r="16" spans="1:15">
      <c r="A16" s="29" t="s">
        <v>10</v>
      </c>
      <c r="B16" s="73">
        <v>0</v>
      </c>
      <c r="C16" s="73">
        <v>0</v>
      </c>
      <c r="D16" s="73">
        <v>0</v>
      </c>
      <c r="E16" s="31">
        <f t="shared" si="0"/>
        <v>0</v>
      </c>
      <c r="F16" s="73">
        <v>0</v>
      </c>
      <c r="G16" s="31">
        <f t="shared" si="1"/>
        <v>0</v>
      </c>
      <c r="H16" s="73">
        <v>0</v>
      </c>
      <c r="I16" s="73">
        <v>0</v>
      </c>
      <c r="J16" s="31">
        <f t="shared" si="2"/>
        <v>0</v>
      </c>
      <c r="K16" s="73">
        <v>0</v>
      </c>
      <c r="L16" s="73">
        <v>0</v>
      </c>
      <c r="M16" s="31">
        <f t="shared" si="3"/>
        <v>0</v>
      </c>
      <c r="N16" s="29">
        <f t="shared" si="4"/>
        <v>0</v>
      </c>
      <c r="O16" s="16"/>
    </row>
    <row r="17" spans="1:15">
      <c r="A17" s="29" t="s">
        <v>11</v>
      </c>
      <c r="B17" s="73">
        <v>0</v>
      </c>
      <c r="C17" s="73">
        <v>0</v>
      </c>
      <c r="D17" s="73">
        <v>0</v>
      </c>
      <c r="E17" s="31">
        <f t="shared" si="0"/>
        <v>0</v>
      </c>
      <c r="F17" s="73">
        <v>0</v>
      </c>
      <c r="G17" s="31">
        <f t="shared" si="1"/>
        <v>0</v>
      </c>
      <c r="H17" s="73">
        <v>0</v>
      </c>
      <c r="I17" s="73">
        <v>0</v>
      </c>
      <c r="J17" s="31">
        <f t="shared" si="2"/>
        <v>0</v>
      </c>
      <c r="K17" s="73">
        <v>0</v>
      </c>
      <c r="L17" s="73">
        <v>0</v>
      </c>
      <c r="M17" s="31">
        <f t="shared" si="3"/>
        <v>0</v>
      </c>
      <c r="N17" s="29">
        <f t="shared" si="4"/>
        <v>0</v>
      </c>
      <c r="O17" s="16"/>
    </row>
    <row r="18" spans="1:15">
      <c r="A18" s="29" t="s">
        <v>12</v>
      </c>
      <c r="B18" s="73">
        <v>0</v>
      </c>
      <c r="C18" s="73">
        <v>0</v>
      </c>
      <c r="D18" s="73">
        <v>0</v>
      </c>
      <c r="E18" s="31">
        <f t="shared" si="0"/>
        <v>0</v>
      </c>
      <c r="F18" s="73">
        <v>0</v>
      </c>
      <c r="G18" s="31">
        <f t="shared" si="1"/>
        <v>0</v>
      </c>
      <c r="H18" s="73">
        <v>0</v>
      </c>
      <c r="I18" s="73">
        <v>0</v>
      </c>
      <c r="J18" s="31">
        <f t="shared" si="2"/>
        <v>0</v>
      </c>
      <c r="K18" s="73">
        <v>0</v>
      </c>
      <c r="L18" s="73">
        <v>0</v>
      </c>
      <c r="M18" s="31">
        <f t="shared" si="3"/>
        <v>0</v>
      </c>
      <c r="N18" s="29">
        <f t="shared" si="4"/>
        <v>0</v>
      </c>
      <c r="O18" s="16"/>
    </row>
    <row r="19" spans="1:15">
      <c r="A19" s="29" t="s">
        <v>13</v>
      </c>
      <c r="B19" s="73">
        <v>4652</v>
      </c>
      <c r="C19" s="73">
        <v>0</v>
      </c>
      <c r="D19" s="73">
        <v>0</v>
      </c>
      <c r="E19" s="31">
        <f t="shared" si="0"/>
        <v>4652</v>
      </c>
      <c r="F19" s="73">
        <v>1156</v>
      </c>
      <c r="G19" s="31">
        <f>E19-F19-K19-H19</f>
        <v>3018</v>
      </c>
      <c r="H19" s="73">
        <v>408</v>
      </c>
      <c r="I19" s="73">
        <v>0</v>
      </c>
      <c r="J19" s="31">
        <f>H19-I19-L19</f>
        <v>0</v>
      </c>
      <c r="K19" s="73">
        <v>70</v>
      </c>
      <c r="L19" s="73">
        <v>408</v>
      </c>
      <c r="M19" s="31">
        <f t="shared" si="3"/>
        <v>478</v>
      </c>
      <c r="N19" s="29">
        <f t="shared" si="4"/>
        <v>2.1999999999999999E-2</v>
      </c>
      <c r="O19" s="16"/>
    </row>
    <row r="20" spans="1:15">
      <c r="A20" s="29" t="s">
        <v>14</v>
      </c>
      <c r="B20" s="73">
        <v>7017</v>
      </c>
      <c r="C20" s="73">
        <v>0</v>
      </c>
      <c r="D20" s="73">
        <v>0</v>
      </c>
      <c r="E20" s="31">
        <f t="shared" si="0"/>
        <v>7017</v>
      </c>
      <c r="F20" s="73">
        <v>2389</v>
      </c>
      <c r="G20" s="31">
        <f t="shared" ref="G20:G23" si="5">E20-F20-K20-H20</f>
        <v>4611</v>
      </c>
      <c r="H20" s="73">
        <v>17</v>
      </c>
      <c r="I20" s="73">
        <v>0</v>
      </c>
      <c r="J20" s="31">
        <f t="shared" ref="J20:J23" si="6">H20-I20-L20</f>
        <v>0</v>
      </c>
      <c r="K20" s="73">
        <v>0</v>
      </c>
      <c r="L20" s="73">
        <v>17</v>
      </c>
      <c r="M20" s="31">
        <f t="shared" si="3"/>
        <v>17</v>
      </c>
      <c r="N20" s="29">
        <f t="shared" si="4"/>
        <v>1E-3</v>
      </c>
      <c r="O20" s="16"/>
    </row>
    <row r="21" spans="1:15">
      <c r="A21" s="29" t="s">
        <v>15</v>
      </c>
      <c r="B21" s="73">
        <v>7710</v>
      </c>
      <c r="C21" s="73">
        <v>0</v>
      </c>
      <c r="D21" s="73">
        <v>0</v>
      </c>
      <c r="E21" s="31">
        <f t="shared" si="0"/>
        <v>7710</v>
      </c>
      <c r="F21" s="73">
        <v>1703</v>
      </c>
      <c r="G21" s="31">
        <f t="shared" si="5"/>
        <v>4788</v>
      </c>
      <c r="H21" s="73">
        <v>1015</v>
      </c>
      <c r="I21" s="73">
        <v>0</v>
      </c>
      <c r="J21" s="31">
        <f t="shared" si="6"/>
        <v>0</v>
      </c>
      <c r="K21" s="73">
        <v>204</v>
      </c>
      <c r="L21" s="73">
        <v>1015</v>
      </c>
      <c r="M21" s="31">
        <f t="shared" si="3"/>
        <v>1219</v>
      </c>
      <c r="N21" s="29">
        <f t="shared" si="4"/>
        <v>5.7000000000000002E-2</v>
      </c>
      <c r="O21" s="16"/>
    </row>
    <row r="22" spans="1:15">
      <c r="A22" s="29" t="s">
        <v>16</v>
      </c>
      <c r="B22" s="73">
        <v>15253</v>
      </c>
      <c r="C22" s="73">
        <v>0</v>
      </c>
      <c r="D22" s="73">
        <v>0</v>
      </c>
      <c r="E22" s="31">
        <f t="shared" si="0"/>
        <v>15253</v>
      </c>
      <c r="F22" s="73">
        <v>3710</v>
      </c>
      <c r="G22" s="31">
        <f t="shared" si="5"/>
        <v>4484</v>
      </c>
      <c r="H22" s="73">
        <v>5967</v>
      </c>
      <c r="I22" s="73">
        <v>0</v>
      </c>
      <c r="J22" s="31">
        <f t="shared" si="6"/>
        <v>0</v>
      </c>
      <c r="K22" s="73">
        <v>1092</v>
      </c>
      <c r="L22" s="73">
        <v>5967</v>
      </c>
      <c r="M22" s="31">
        <f t="shared" si="3"/>
        <v>7059</v>
      </c>
      <c r="N22" s="29">
        <f t="shared" si="4"/>
        <v>0.33</v>
      </c>
      <c r="O22" s="16"/>
    </row>
    <row r="23" spans="1:15">
      <c r="A23" s="29" t="s">
        <v>17</v>
      </c>
      <c r="B23" s="73">
        <v>9343</v>
      </c>
      <c r="C23" s="73">
        <v>0</v>
      </c>
      <c r="D23" s="73">
        <v>0</v>
      </c>
      <c r="E23" s="31">
        <f t="shared" si="0"/>
        <v>9343</v>
      </c>
      <c r="F23" s="73">
        <v>4695</v>
      </c>
      <c r="G23" s="31">
        <f t="shared" si="5"/>
        <v>2439</v>
      </c>
      <c r="H23" s="73">
        <v>2116</v>
      </c>
      <c r="I23" s="73">
        <v>0</v>
      </c>
      <c r="J23" s="31">
        <f t="shared" si="6"/>
        <v>0</v>
      </c>
      <c r="K23" s="73">
        <v>93</v>
      </c>
      <c r="L23" s="73">
        <v>2116</v>
      </c>
      <c r="M23" s="31">
        <f t="shared" si="3"/>
        <v>2209</v>
      </c>
      <c r="N23" s="29">
        <f t="shared" si="4"/>
        <v>0.10299999999999999</v>
      </c>
      <c r="O23" s="16"/>
    </row>
    <row r="24" spans="1:15">
      <c r="A24" s="29" t="s">
        <v>18</v>
      </c>
      <c r="B24" s="73">
        <v>0</v>
      </c>
      <c r="C24" s="73">
        <v>0</v>
      </c>
      <c r="D24" s="73">
        <v>0</v>
      </c>
      <c r="E24" s="31">
        <f t="shared" si="0"/>
        <v>0</v>
      </c>
      <c r="F24" s="73">
        <v>0</v>
      </c>
      <c r="G24" s="31">
        <f t="shared" si="1"/>
        <v>0</v>
      </c>
      <c r="H24" s="73">
        <v>0</v>
      </c>
      <c r="I24" s="73">
        <v>0</v>
      </c>
      <c r="J24" s="31">
        <f t="shared" si="2"/>
        <v>0</v>
      </c>
      <c r="K24" s="73">
        <v>0</v>
      </c>
      <c r="L24" s="73">
        <v>0</v>
      </c>
      <c r="M24" s="31">
        <f t="shared" si="3"/>
        <v>0</v>
      </c>
      <c r="N24" s="29">
        <f t="shared" si="4"/>
        <v>0</v>
      </c>
      <c r="O24" s="16"/>
    </row>
    <row r="25" spans="1:15">
      <c r="A25" s="29" t="s">
        <v>19</v>
      </c>
      <c r="B25" s="73">
        <v>0</v>
      </c>
      <c r="C25" s="73">
        <v>0</v>
      </c>
      <c r="D25" s="73">
        <v>0</v>
      </c>
      <c r="E25" s="31">
        <f t="shared" si="0"/>
        <v>0</v>
      </c>
      <c r="F25" s="73">
        <v>0</v>
      </c>
      <c r="G25" s="31">
        <f t="shared" si="1"/>
        <v>0</v>
      </c>
      <c r="H25" s="73">
        <v>0</v>
      </c>
      <c r="I25" s="73">
        <v>0</v>
      </c>
      <c r="J25" s="31">
        <f t="shared" si="2"/>
        <v>0</v>
      </c>
      <c r="K25" s="73">
        <v>0</v>
      </c>
      <c r="L25" s="73">
        <v>0</v>
      </c>
      <c r="M25" s="31">
        <f t="shared" si="3"/>
        <v>0</v>
      </c>
      <c r="N25" s="29">
        <f t="shared" si="4"/>
        <v>0</v>
      </c>
      <c r="O25" s="16"/>
    </row>
    <row r="26" spans="1:15">
      <c r="A26" s="29" t="s">
        <v>20</v>
      </c>
      <c r="B26" s="73">
        <v>0</v>
      </c>
      <c r="C26" s="73">
        <v>0</v>
      </c>
      <c r="D26" s="73">
        <v>0</v>
      </c>
      <c r="E26" s="31">
        <f t="shared" si="0"/>
        <v>0</v>
      </c>
      <c r="F26" s="73">
        <v>0</v>
      </c>
      <c r="G26" s="31">
        <f t="shared" si="1"/>
        <v>0</v>
      </c>
      <c r="H26" s="73">
        <v>0</v>
      </c>
      <c r="I26" s="73">
        <v>0</v>
      </c>
      <c r="J26" s="31">
        <f t="shared" si="2"/>
        <v>0</v>
      </c>
      <c r="K26" s="73">
        <v>0</v>
      </c>
      <c r="L26" s="73">
        <v>0</v>
      </c>
      <c r="M26" s="31">
        <f t="shared" si="3"/>
        <v>0</v>
      </c>
      <c r="N26" s="29">
        <f t="shared" si="4"/>
        <v>0</v>
      </c>
      <c r="O26" s="16"/>
    </row>
    <row r="27" spans="1:15" ht="15.75" thickBot="1">
      <c r="A27" s="29" t="s">
        <v>21</v>
      </c>
      <c r="B27" s="31">
        <f>SUM(B15:B26)</f>
        <v>43975</v>
      </c>
      <c r="C27" s="31">
        <f>SUM(C15:C26)</f>
        <v>0</v>
      </c>
      <c r="D27" s="31">
        <f>SUM(D15:D26)</f>
        <v>0</v>
      </c>
      <c r="E27" s="31">
        <f>SUM(E15:E26)</f>
        <v>43975</v>
      </c>
      <c r="F27" s="83">
        <f>SUM(F15:F26)</f>
        <v>13653</v>
      </c>
      <c r="G27" s="31">
        <f>E27-F27-H27-K27</f>
        <v>19340</v>
      </c>
      <c r="H27" s="31">
        <f>SUM(H15:H26)</f>
        <v>9523</v>
      </c>
      <c r="I27" s="31">
        <f>SUM(I15:I26)</f>
        <v>0</v>
      </c>
      <c r="J27" s="31">
        <f t="shared" si="2"/>
        <v>0</v>
      </c>
      <c r="K27" s="31">
        <f>SUM(K15:K26)</f>
        <v>1459</v>
      </c>
      <c r="L27" s="31">
        <f>SUM(L15:L26)</f>
        <v>9523</v>
      </c>
      <c r="M27" s="31">
        <f>SUM(M15:M26)</f>
        <v>10982</v>
      </c>
      <c r="N27" s="86">
        <f>SUM(N15:N26)</f>
        <v>0.51300000000000001</v>
      </c>
      <c r="O27" s="16"/>
    </row>
    <row r="28" spans="1:15" ht="15.75" thickTop="1">
      <c r="A28" s="14" t="s">
        <v>101</v>
      </c>
      <c r="B28" s="35" t="s">
        <v>0</v>
      </c>
      <c r="C28" s="35" t="s">
        <v>0</v>
      </c>
      <c r="D28" s="35" t="s">
        <v>0</v>
      </c>
      <c r="E28" s="35">
        <f t="shared" ref="E28:M28" si="7">ROUND(+E27/$K$8,2)</f>
        <v>2.0499999999999998</v>
      </c>
      <c r="F28" s="35">
        <f t="shared" si="7"/>
        <v>0.64</v>
      </c>
      <c r="G28" s="35">
        <f t="shared" si="7"/>
        <v>0.9</v>
      </c>
      <c r="H28" s="35">
        <f t="shared" si="7"/>
        <v>0.44</v>
      </c>
      <c r="I28" s="35">
        <f t="shared" si="7"/>
        <v>0</v>
      </c>
      <c r="J28" s="35">
        <f t="shared" si="7"/>
        <v>0</v>
      </c>
      <c r="K28" s="35">
        <f t="shared" si="7"/>
        <v>7.0000000000000007E-2</v>
      </c>
      <c r="L28" s="35">
        <f t="shared" si="7"/>
        <v>0.44</v>
      </c>
      <c r="M28" s="35">
        <f t="shared" si="7"/>
        <v>0.51</v>
      </c>
      <c r="N28" s="14"/>
      <c r="O28" s="16"/>
    </row>
    <row r="29" spans="1:15">
      <c r="A29" s="29" t="s">
        <v>23</v>
      </c>
      <c r="B29" s="38" t="s">
        <v>0</v>
      </c>
      <c r="C29" s="38" t="s">
        <v>0</v>
      </c>
      <c r="D29" s="38" t="s">
        <v>0</v>
      </c>
      <c r="E29" s="38">
        <f>E27/$E$27*100</f>
        <v>100</v>
      </c>
      <c r="F29" s="38">
        <f t="shared" ref="F29:M29" si="8">ROUND(+F27/$E$27*100,1)</f>
        <v>31</v>
      </c>
      <c r="G29" s="38">
        <f t="shared" si="8"/>
        <v>44</v>
      </c>
      <c r="H29" s="38">
        <f t="shared" si="8"/>
        <v>21.7</v>
      </c>
      <c r="I29" s="38">
        <f t="shared" si="8"/>
        <v>0</v>
      </c>
      <c r="J29" s="38">
        <f t="shared" si="8"/>
        <v>0</v>
      </c>
      <c r="K29" s="38">
        <f t="shared" si="8"/>
        <v>3.3</v>
      </c>
      <c r="L29" s="38">
        <f t="shared" si="8"/>
        <v>21.7</v>
      </c>
      <c r="M29" s="38">
        <f t="shared" si="8"/>
        <v>25</v>
      </c>
      <c r="N29" s="29"/>
      <c r="O29" s="16"/>
    </row>
    <row r="30" spans="1:1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>
        <f>M28/$E$28*100</f>
        <v>24.878048780487809</v>
      </c>
      <c r="N30" s="40"/>
    </row>
    <row r="31" spans="1:15">
      <c r="A31" s="23" t="s">
        <v>24</v>
      </c>
      <c r="B31" s="23" t="s">
        <v>33</v>
      </c>
      <c r="C31" s="3"/>
      <c r="D31" s="3"/>
      <c r="E31" s="3"/>
      <c r="F31" s="3"/>
      <c r="G31" s="3"/>
      <c r="H31" s="3"/>
      <c r="I31" s="23" t="s">
        <v>66</v>
      </c>
      <c r="J31" s="3"/>
      <c r="K31" s="3"/>
      <c r="L31" s="3"/>
      <c r="M31" s="3"/>
      <c r="N31" s="3"/>
    </row>
    <row r="32" spans="1:15">
      <c r="A32" s="23"/>
      <c r="B32" s="23" t="s">
        <v>34</v>
      </c>
      <c r="C32" s="3"/>
      <c r="D32" s="3"/>
      <c r="E32" s="3"/>
      <c r="F32" s="3"/>
      <c r="G32" s="3"/>
      <c r="H32" s="3"/>
      <c r="I32" s="23" t="s">
        <v>67</v>
      </c>
      <c r="J32" s="3"/>
      <c r="K32" s="3"/>
      <c r="L32" s="3"/>
      <c r="M32" s="3"/>
      <c r="N32" s="3"/>
    </row>
    <row r="33" spans="1:14">
      <c r="A33" s="23"/>
      <c r="B33" s="23" t="s">
        <v>35</v>
      </c>
      <c r="C33" s="3"/>
      <c r="D33" s="3"/>
      <c r="E33" s="3"/>
      <c r="F33" s="3"/>
      <c r="G33" s="3"/>
      <c r="H33" s="3"/>
      <c r="I33" s="23" t="s">
        <v>68</v>
      </c>
      <c r="J33" s="3"/>
      <c r="K33" s="3"/>
      <c r="L33" s="3"/>
      <c r="M33" s="3"/>
      <c r="N33" s="3"/>
    </row>
    <row r="34" spans="1:14">
      <c r="A34" s="23"/>
      <c r="B34" s="23" t="s">
        <v>36</v>
      </c>
      <c r="C34" s="3"/>
      <c r="D34" s="3"/>
      <c r="E34" s="3"/>
      <c r="F34" s="3"/>
      <c r="G34" s="3"/>
      <c r="H34" s="3"/>
      <c r="I34" s="23" t="s">
        <v>69</v>
      </c>
      <c r="J34" s="3"/>
      <c r="K34" s="3"/>
      <c r="L34" s="3"/>
      <c r="M34" s="3"/>
      <c r="N34" s="3"/>
    </row>
    <row r="35" spans="1:14">
      <c r="A35" s="51"/>
      <c r="B35" s="2"/>
      <c r="C35" s="2" t="s">
        <v>0</v>
      </c>
      <c r="D35" s="2" t="s">
        <v>0</v>
      </c>
      <c r="E35" s="53" t="s">
        <v>0</v>
      </c>
      <c r="F35" s="2"/>
      <c r="G35" s="2"/>
      <c r="H35" s="3"/>
      <c r="I35" s="42" t="s">
        <v>0</v>
      </c>
      <c r="J35" s="3"/>
      <c r="K35" s="3"/>
      <c r="L35" s="3"/>
      <c r="M35" s="3"/>
      <c r="N35" s="3"/>
    </row>
    <row r="36" spans="1:14">
      <c r="A36" s="51"/>
      <c r="B36" s="2"/>
      <c r="C36" s="2" t="s">
        <v>0</v>
      </c>
      <c r="D36" s="2" t="s">
        <v>0</v>
      </c>
      <c r="E36" s="53" t="s">
        <v>0</v>
      </c>
      <c r="F36" s="2"/>
      <c r="G36" s="2"/>
      <c r="H36" s="3"/>
      <c r="I36" s="42" t="s">
        <v>0</v>
      </c>
      <c r="J36" s="3"/>
      <c r="K36" s="3"/>
      <c r="L36" s="3"/>
      <c r="M36" s="3"/>
      <c r="N36" s="3"/>
    </row>
    <row r="37" spans="1:14">
      <c r="A37" s="7"/>
      <c r="C37" s="57" t="s">
        <v>0</v>
      </c>
      <c r="D37" s="57" t="s">
        <v>0</v>
      </c>
      <c r="E37" s="58" t="s">
        <v>0</v>
      </c>
    </row>
  </sheetData>
  <phoneticPr fontId="0" type="noConversion"/>
  <pageMargins left="0.5" right="0.5" top="0.5" bottom="0.5" header="0" footer="0"/>
  <pageSetup scale="84" orientation="landscape" r:id="rId1"/>
  <headerFooter alignWithMargins="0"/>
  <rowBreaks count="1" manualBreakCount="1">
    <brk id="34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O38"/>
  <sheetViews>
    <sheetView showOutlineSymbols="0" zoomScale="87" zoomScaleNormal="87" workbookViewId="0">
      <selection activeCell="V36" sqref="V36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5" width="7.6640625" style="1" customWidth="1"/>
    <col min="6" max="6" width="8.6640625" style="1" customWidth="1"/>
    <col min="7" max="10" width="7.6640625" style="1" customWidth="1"/>
    <col min="11" max="11" width="8.109375" style="1" customWidth="1"/>
    <col min="12" max="14" width="7.6640625" style="1" customWidth="1"/>
    <col min="15" max="15" width="4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/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104"/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18">
      <c r="A8" s="8" t="s">
        <v>4</v>
      </c>
      <c r="B8" s="3" t="s">
        <v>172</v>
      </c>
      <c r="C8" s="3"/>
      <c r="D8" s="3"/>
      <c r="E8" s="3"/>
      <c r="F8" s="3"/>
      <c r="G8" s="8" t="s">
        <v>56</v>
      </c>
      <c r="H8" s="3"/>
      <c r="I8" s="3" t="s">
        <v>111</v>
      </c>
      <c r="J8" s="3"/>
      <c r="K8" s="3"/>
      <c r="L8" s="3"/>
      <c r="M8" s="3"/>
      <c r="N8" s="3"/>
    </row>
    <row r="9" spans="1:15" ht="18">
      <c r="A9" s="10" t="s">
        <v>5</v>
      </c>
      <c r="B9" s="55" t="s">
        <v>26</v>
      </c>
      <c r="C9" s="55"/>
      <c r="D9" s="55"/>
      <c r="E9" s="55"/>
      <c r="F9" s="55"/>
      <c r="G9" s="10" t="s">
        <v>57</v>
      </c>
      <c r="H9" s="55"/>
      <c r="I9" s="55"/>
      <c r="J9" s="55"/>
      <c r="K9" s="167">
        <f>Fullerton!K8+mirdan!K9</f>
        <v>56110</v>
      </c>
      <c r="L9" s="55"/>
      <c r="M9" s="10" t="s">
        <v>77</v>
      </c>
      <c r="N9" s="82">
        <v>2025</v>
      </c>
    </row>
    <row r="10" spans="1:15" ht="18">
      <c r="A10" s="10" t="s">
        <v>6</v>
      </c>
      <c r="B10" s="55" t="s">
        <v>173</v>
      </c>
      <c r="C10" s="55"/>
      <c r="D10" s="55"/>
      <c r="E10" s="55"/>
      <c r="F10" s="55"/>
      <c r="G10" s="10" t="s">
        <v>58</v>
      </c>
      <c r="H10" s="55"/>
      <c r="I10" s="55" t="s">
        <v>0</v>
      </c>
      <c r="J10" s="55"/>
      <c r="K10" s="55"/>
      <c r="L10" s="55"/>
      <c r="M10" s="55"/>
      <c r="N10" s="55"/>
    </row>
    <row r="11" spans="1:15">
      <c r="A11" s="14" t="s">
        <v>7</v>
      </c>
      <c r="B11" s="14" t="s">
        <v>28</v>
      </c>
      <c r="C11" s="14" t="s">
        <v>37</v>
      </c>
      <c r="D11" s="14" t="s">
        <v>163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15">
      <c r="A12" s="17"/>
      <c r="B12" s="17" t="s">
        <v>0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15">
      <c r="A13" s="21"/>
      <c r="B13" s="22" t="s">
        <v>29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22" t="s">
        <v>84</v>
      </c>
      <c r="O13" s="16"/>
    </row>
    <row r="14" spans="1:15">
      <c r="A14" s="22" t="s">
        <v>8</v>
      </c>
      <c r="B14" s="22" t="s">
        <v>30</v>
      </c>
      <c r="C14" s="22" t="s">
        <v>162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15">
      <c r="A15" s="22"/>
      <c r="B15" s="22" t="s">
        <v>32</v>
      </c>
      <c r="C15" s="22" t="s">
        <v>54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74</v>
      </c>
      <c r="L15" s="22" t="s">
        <v>76</v>
      </c>
      <c r="M15" s="22" t="s">
        <v>21</v>
      </c>
      <c r="N15" s="22" t="s">
        <v>81</v>
      </c>
      <c r="O15" s="16"/>
    </row>
    <row r="16" spans="1:15">
      <c r="A16" s="29" t="s">
        <v>9</v>
      </c>
      <c r="B16" s="50">
        <f>mirdan!B16+Fullerton!B15</f>
        <v>0</v>
      </c>
      <c r="C16" s="50">
        <f>mirdan!C16+Fullerton!C15</f>
        <v>0</v>
      </c>
      <c r="D16" s="50">
        <f>mirdan!D16+Fullerton!D15</f>
        <v>0</v>
      </c>
      <c r="E16" s="31">
        <f>mirdan!E16+Fullerton!E15</f>
        <v>0</v>
      </c>
      <c r="F16" s="50">
        <f>mirdan!F16+Fullerton!F15</f>
        <v>0</v>
      </c>
      <c r="G16" s="31">
        <f>mirdan!G16+Fullerton!G15</f>
        <v>0</v>
      </c>
      <c r="H16" s="50">
        <f>mirdan!H16+Fullerton!H15</f>
        <v>0</v>
      </c>
      <c r="I16" s="50">
        <f>mirdan!I16+Fullerton!I15</f>
        <v>0</v>
      </c>
      <c r="J16" s="31">
        <f>mirdan!J16+Fullerton!J15</f>
        <v>0</v>
      </c>
      <c r="K16" s="50">
        <f>mirdan!K16+Fullerton!K15</f>
        <v>0</v>
      </c>
      <c r="L16" s="50">
        <f>mirdan!L16+Fullerton!L15</f>
        <v>0</v>
      </c>
      <c r="M16" s="31">
        <f t="shared" ref="M16:M27" si="0">SUM(K16:L16)</f>
        <v>0</v>
      </c>
      <c r="N16" s="29">
        <f t="shared" ref="N16:N28" si="1">ROUND(+M16/$K$9,3)</f>
        <v>0</v>
      </c>
      <c r="O16" s="16"/>
    </row>
    <row r="17" spans="1:15">
      <c r="A17" s="29" t="s">
        <v>10</v>
      </c>
      <c r="B17" s="50">
        <f>mirdan!B17+Fullerton!B16</f>
        <v>0</v>
      </c>
      <c r="C17" s="50">
        <f>mirdan!C17+Fullerton!C16</f>
        <v>0</v>
      </c>
      <c r="D17" s="50">
        <f>mirdan!D17+Fullerton!D16</f>
        <v>0</v>
      </c>
      <c r="E17" s="31">
        <f>mirdan!E17+Fullerton!E16</f>
        <v>0</v>
      </c>
      <c r="F17" s="50">
        <f>mirdan!F17+Fullerton!F16</f>
        <v>0</v>
      </c>
      <c r="G17" s="31">
        <f>mirdan!G17+Fullerton!G16</f>
        <v>0</v>
      </c>
      <c r="H17" s="50">
        <f>mirdan!H17+Fullerton!H16</f>
        <v>0</v>
      </c>
      <c r="I17" s="50">
        <f>mirdan!I17+Fullerton!I16</f>
        <v>0</v>
      </c>
      <c r="J17" s="31">
        <f>mirdan!J17+Fullerton!J16</f>
        <v>0</v>
      </c>
      <c r="K17" s="50">
        <f>mirdan!K17+Fullerton!K16</f>
        <v>0</v>
      </c>
      <c r="L17" s="50">
        <f>mirdan!L17+Fullerton!L16</f>
        <v>0</v>
      </c>
      <c r="M17" s="31">
        <f t="shared" si="0"/>
        <v>0</v>
      </c>
      <c r="N17" s="29">
        <f t="shared" si="1"/>
        <v>0</v>
      </c>
      <c r="O17" s="16"/>
    </row>
    <row r="18" spans="1:15">
      <c r="A18" s="29" t="s">
        <v>11</v>
      </c>
      <c r="B18" s="50">
        <f>mirdan!B18+Fullerton!B17</f>
        <v>0</v>
      </c>
      <c r="C18" s="50">
        <f>mirdan!C18+Fullerton!C17</f>
        <v>0</v>
      </c>
      <c r="D18" s="50">
        <f>mirdan!D18+Fullerton!D17</f>
        <v>0</v>
      </c>
      <c r="E18" s="31">
        <f>mirdan!E18+Fullerton!E17</f>
        <v>0</v>
      </c>
      <c r="F18" s="50">
        <f>mirdan!F18+Fullerton!F17</f>
        <v>0</v>
      </c>
      <c r="G18" s="31">
        <f>mirdan!G18+Fullerton!G17</f>
        <v>0</v>
      </c>
      <c r="H18" s="50">
        <f>mirdan!H18+Fullerton!H17</f>
        <v>0</v>
      </c>
      <c r="I18" s="50">
        <f>mirdan!I18+Fullerton!I17</f>
        <v>0</v>
      </c>
      <c r="J18" s="31">
        <f>mirdan!J18+Fullerton!J17</f>
        <v>0</v>
      </c>
      <c r="K18" s="50">
        <f>mirdan!K18+Fullerton!K17</f>
        <v>0</v>
      </c>
      <c r="L18" s="50">
        <f>mirdan!L18+Fullerton!L17</f>
        <v>0</v>
      </c>
      <c r="M18" s="31">
        <f t="shared" si="0"/>
        <v>0</v>
      </c>
      <c r="N18" s="29">
        <f t="shared" si="1"/>
        <v>0</v>
      </c>
      <c r="O18" s="16"/>
    </row>
    <row r="19" spans="1:15">
      <c r="A19" s="29" t="s">
        <v>12</v>
      </c>
      <c r="B19" s="50">
        <f>mirdan!B19+Fullerton!B18</f>
        <v>6666</v>
      </c>
      <c r="C19" s="50">
        <f>mirdan!C19+Fullerton!C18</f>
        <v>1559</v>
      </c>
      <c r="D19" s="50">
        <f>mirdan!D19+Fullerton!D18</f>
        <v>8225</v>
      </c>
      <c r="E19" s="31">
        <f>mirdan!E19+Fullerton!E18</f>
        <v>0</v>
      </c>
      <c r="F19" s="50">
        <f>mirdan!F19+Fullerton!F18</f>
        <v>0</v>
      </c>
      <c r="G19" s="31">
        <f>mirdan!G19+Fullerton!G18</f>
        <v>0</v>
      </c>
      <c r="H19" s="50">
        <f>mirdan!H19+Fullerton!H18</f>
        <v>0</v>
      </c>
      <c r="I19" s="50">
        <f>mirdan!I19+Fullerton!I18</f>
        <v>0</v>
      </c>
      <c r="J19" s="31">
        <f>mirdan!J19+Fullerton!J18</f>
        <v>0</v>
      </c>
      <c r="K19" s="50">
        <f>mirdan!K19+Fullerton!K18</f>
        <v>0</v>
      </c>
      <c r="L19" s="50">
        <f>mirdan!L19+Fullerton!L18</f>
        <v>0</v>
      </c>
      <c r="M19" s="31">
        <f t="shared" si="0"/>
        <v>0</v>
      </c>
      <c r="N19" s="29">
        <f t="shared" si="1"/>
        <v>0</v>
      </c>
      <c r="O19" s="16"/>
    </row>
    <row r="20" spans="1:15">
      <c r="A20" s="29" t="s">
        <v>13</v>
      </c>
      <c r="B20" s="50">
        <f>mirdan!B20+Fullerton!B19</f>
        <v>22700</v>
      </c>
      <c r="C20" s="50">
        <f>mirdan!C20+Fullerton!C19</f>
        <v>5249</v>
      </c>
      <c r="D20" s="50">
        <f>mirdan!D20+Fullerton!D19</f>
        <v>18005</v>
      </c>
      <c r="E20" s="31">
        <f>mirdan!E20+Fullerton!E19</f>
        <v>9944</v>
      </c>
      <c r="F20" s="50">
        <f>mirdan!F20+Fullerton!F19</f>
        <v>3229</v>
      </c>
      <c r="G20" s="31">
        <f>mirdan!G20+Fullerton!G19</f>
        <v>4037</v>
      </c>
      <c r="H20" s="50">
        <f>mirdan!H20+Fullerton!H19</f>
        <v>2015</v>
      </c>
      <c r="I20" s="50">
        <f>mirdan!I20+Fullerton!I19</f>
        <v>317</v>
      </c>
      <c r="J20" s="31">
        <f>mirdan!J20+Fullerton!J19</f>
        <v>125</v>
      </c>
      <c r="K20" s="50">
        <f>mirdan!K20+Fullerton!K19</f>
        <v>663</v>
      </c>
      <c r="L20" s="50">
        <f>mirdan!L20+Fullerton!L19</f>
        <v>1573</v>
      </c>
      <c r="M20" s="31">
        <f t="shared" si="0"/>
        <v>2236</v>
      </c>
      <c r="N20" s="29">
        <f t="shared" si="1"/>
        <v>0.04</v>
      </c>
      <c r="O20" s="16"/>
    </row>
    <row r="21" spans="1:15">
      <c r="A21" s="29" t="s">
        <v>14</v>
      </c>
      <c r="B21" s="50">
        <f>mirdan!B21+Fullerton!B20</f>
        <v>21098</v>
      </c>
      <c r="C21" s="50">
        <f>mirdan!C21+Fullerton!C20</f>
        <v>5231</v>
      </c>
      <c r="D21" s="50">
        <f>mirdan!D21+Fullerton!D20</f>
        <v>15090</v>
      </c>
      <c r="E21" s="31">
        <f>mirdan!E21+Fullerton!E20</f>
        <v>11239</v>
      </c>
      <c r="F21" s="50">
        <f>mirdan!F21+Fullerton!F20</f>
        <v>5395</v>
      </c>
      <c r="G21" s="31">
        <f>mirdan!G21+Fullerton!G20</f>
        <v>5174</v>
      </c>
      <c r="H21" s="50">
        <f>mirdan!H21+Fullerton!H20</f>
        <v>622</v>
      </c>
      <c r="I21" s="50">
        <f>mirdan!I21+Fullerton!I20</f>
        <v>459</v>
      </c>
      <c r="J21" s="31">
        <f>mirdan!J21+Fullerton!J20</f>
        <v>87</v>
      </c>
      <c r="K21" s="50">
        <f>mirdan!K21+Fullerton!K20</f>
        <v>48</v>
      </c>
      <c r="L21" s="50">
        <f>mirdan!L21+Fullerton!L20</f>
        <v>76</v>
      </c>
      <c r="M21" s="31">
        <f t="shared" si="0"/>
        <v>124</v>
      </c>
      <c r="N21" s="29">
        <f t="shared" si="1"/>
        <v>2E-3</v>
      </c>
      <c r="O21" s="16"/>
    </row>
    <row r="22" spans="1:15">
      <c r="A22" s="29" t="s">
        <v>15</v>
      </c>
      <c r="B22" s="50">
        <f>mirdan!B22+Fullerton!B21</f>
        <v>25149</v>
      </c>
      <c r="C22" s="50">
        <f>mirdan!C22+Fullerton!C21</f>
        <v>0</v>
      </c>
      <c r="D22" s="50">
        <f>mirdan!D22+Fullerton!D21</f>
        <v>10114</v>
      </c>
      <c r="E22" s="31">
        <f>mirdan!E22+Fullerton!E21</f>
        <v>15035</v>
      </c>
      <c r="F22" s="50">
        <f>mirdan!F22+Fullerton!F21</f>
        <v>4587</v>
      </c>
      <c r="G22" s="31">
        <f>mirdan!G22+Fullerton!G21</f>
        <v>5894</v>
      </c>
      <c r="H22" s="50">
        <f>mirdan!H22+Fullerton!H21</f>
        <v>3490</v>
      </c>
      <c r="I22" s="50">
        <f>mirdan!I22+Fullerton!I21</f>
        <v>445</v>
      </c>
      <c r="J22" s="31">
        <f>mirdan!J22+Fullerton!J21</f>
        <v>121</v>
      </c>
      <c r="K22" s="50">
        <f>mirdan!K22+Fullerton!K21</f>
        <v>1064</v>
      </c>
      <c r="L22" s="50">
        <f>mirdan!L22+Fullerton!L21</f>
        <v>2924</v>
      </c>
      <c r="M22" s="31">
        <f t="shared" si="0"/>
        <v>3988</v>
      </c>
      <c r="N22" s="29">
        <f t="shared" si="1"/>
        <v>7.0999999999999994E-2</v>
      </c>
      <c r="O22" s="16"/>
    </row>
    <row r="23" spans="1:15">
      <c r="A23" s="29" t="s">
        <v>16</v>
      </c>
      <c r="B23" s="50">
        <f>mirdan!B23+Fullerton!B22</f>
        <v>38624</v>
      </c>
      <c r="C23" s="50">
        <f>mirdan!C23+Fullerton!C22</f>
        <v>0</v>
      </c>
      <c r="D23" s="50">
        <f>mirdan!D23+Fullerton!D22</f>
        <v>7850</v>
      </c>
      <c r="E23" s="31">
        <f>mirdan!E23+Fullerton!E22</f>
        <v>30774</v>
      </c>
      <c r="F23" s="50">
        <f>mirdan!F23+Fullerton!F22</f>
        <v>6601</v>
      </c>
      <c r="G23" s="31">
        <f>mirdan!G23+Fullerton!G22</f>
        <v>7017</v>
      </c>
      <c r="H23" s="50">
        <f>mirdan!H23+Fullerton!H22</f>
        <v>12555</v>
      </c>
      <c r="I23" s="50">
        <f>mirdan!I23+Fullerton!I22</f>
        <v>478</v>
      </c>
      <c r="J23" s="31">
        <f>mirdan!J23+Fullerton!J22</f>
        <v>154</v>
      </c>
      <c r="K23" s="50">
        <f>mirdan!K23+Fullerton!K22</f>
        <v>4601</v>
      </c>
      <c r="L23" s="50">
        <f>mirdan!L23+Fullerton!L22</f>
        <v>11923</v>
      </c>
      <c r="M23" s="31">
        <f t="shared" si="0"/>
        <v>16524</v>
      </c>
      <c r="N23" s="29">
        <f t="shared" si="1"/>
        <v>0.29399999999999998</v>
      </c>
      <c r="O23" s="16"/>
    </row>
    <row r="24" spans="1:15">
      <c r="A24" s="29" t="s">
        <v>17</v>
      </c>
      <c r="B24" s="50">
        <f>mirdan!B24+Fullerton!B23</f>
        <v>17316</v>
      </c>
      <c r="C24" s="50">
        <f>mirdan!C24+Fullerton!C23</f>
        <v>0</v>
      </c>
      <c r="D24" s="50">
        <f>mirdan!D24+Fullerton!D23</f>
        <v>3063</v>
      </c>
      <c r="E24" s="31">
        <f>mirdan!E24+Fullerton!E23</f>
        <v>14253</v>
      </c>
      <c r="F24" s="50">
        <f>mirdan!F24+Fullerton!F23</f>
        <v>6831</v>
      </c>
      <c r="G24" s="31">
        <f>mirdan!G24+Fullerton!G23</f>
        <v>2584</v>
      </c>
      <c r="H24" s="50">
        <f>mirdan!H24+Fullerton!H23</f>
        <v>4109</v>
      </c>
      <c r="I24" s="50">
        <f>mirdan!I24+Fullerton!I23</f>
        <v>273</v>
      </c>
      <c r="J24" s="31">
        <f>mirdan!J24+Fullerton!J23</f>
        <v>36</v>
      </c>
      <c r="K24" s="50">
        <f>mirdan!K24+Fullerton!K23</f>
        <v>729</v>
      </c>
      <c r="L24" s="50">
        <f>mirdan!L24+Fullerton!L23</f>
        <v>3800</v>
      </c>
      <c r="M24" s="31">
        <f t="shared" si="0"/>
        <v>4529</v>
      </c>
      <c r="N24" s="29">
        <f t="shared" si="1"/>
        <v>8.1000000000000003E-2</v>
      </c>
      <c r="O24" s="16"/>
    </row>
    <row r="25" spans="1:15">
      <c r="A25" s="29" t="s">
        <v>18</v>
      </c>
      <c r="B25" s="50">
        <f>mirdan!B25+Fullerton!B24</f>
        <v>0</v>
      </c>
      <c r="C25" s="50">
        <f>mirdan!C25+Fullerton!C24</f>
        <v>0</v>
      </c>
      <c r="D25" s="50">
        <f>mirdan!D25+Fullerton!D24</f>
        <v>0</v>
      </c>
      <c r="E25" s="31">
        <f>mirdan!E25+Fullerton!E24</f>
        <v>0</v>
      </c>
      <c r="F25" s="50">
        <f>mirdan!F25+Fullerton!F24</f>
        <v>0</v>
      </c>
      <c r="G25" s="31">
        <f>mirdan!G25+Fullerton!G24</f>
        <v>0</v>
      </c>
      <c r="H25" s="50">
        <f>mirdan!H25+Fullerton!H24</f>
        <v>0</v>
      </c>
      <c r="I25" s="50">
        <f>mirdan!I25+Fullerton!I24</f>
        <v>0</v>
      </c>
      <c r="J25" s="31">
        <f>mirdan!J25+Fullerton!J24</f>
        <v>0</v>
      </c>
      <c r="K25" s="50">
        <f>mirdan!K25+Fullerton!K24</f>
        <v>0</v>
      </c>
      <c r="L25" s="50">
        <f>mirdan!L25+Fullerton!L24</f>
        <v>0</v>
      </c>
      <c r="M25" s="31">
        <f t="shared" si="0"/>
        <v>0</v>
      </c>
      <c r="N25" s="29">
        <f t="shared" si="1"/>
        <v>0</v>
      </c>
      <c r="O25" s="16"/>
    </row>
    <row r="26" spans="1:15">
      <c r="A26" s="29" t="s">
        <v>19</v>
      </c>
      <c r="B26" s="50">
        <f>mirdan!B26+Fullerton!B25</f>
        <v>0</v>
      </c>
      <c r="C26" s="50">
        <f>mirdan!C26+Fullerton!C25</f>
        <v>0</v>
      </c>
      <c r="D26" s="50">
        <f>mirdan!D26+Fullerton!D25</f>
        <v>0</v>
      </c>
      <c r="E26" s="31">
        <f>mirdan!E26+Fullerton!E25</f>
        <v>0</v>
      </c>
      <c r="F26" s="50">
        <f>mirdan!F26+Fullerton!F25</f>
        <v>0</v>
      </c>
      <c r="G26" s="31">
        <f>mirdan!G26+Fullerton!G25</f>
        <v>0</v>
      </c>
      <c r="H26" s="50">
        <f>mirdan!H26+Fullerton!H25</f>
        <v>0</v>
      </c>
      <c r="I26" s="50">
        <f>mirdan!I26+Fullerton!I25</f>
        <v>0</v>
      </c>
      <c r="J26" s="31">
        <f>mirdan!J26+Fullerton!J25</f>
        <v>0</v>
      </c>
      <c r="K26" s="50">
        <f>mirdan!K26+Fullerton!K25</f>
        <v>0</v>
      </c>
      <c r="L26" s="50">
        <f>mirdan!L26+Fullerton!L25</f>
        <v>0</v>
      </c>
      <c r="M26" s="31">
        <f t="shared" si="0"/>
        <v>0</v>
      </c>
      <c r="N26" s="29">
        <f t="shared" si="1"/>
        <v>0</v>
      </c>
      <c r="O26" s="16"/>
    </row>
    <row r="27" spans="1:15">
      <c r="A27" s="29" t="s">
        <v>20</v>
      </c>
      <c r="B27" s="50">
        <f>mirdan!B27+Fullerton!B26</f>
        <v>0</v>
      </c>
      <c r="C27" s="50">
        <f>mirdan!C27+Fullerton!C26</f>
        <v>0</v>
      </c>
      <c r="D27" s="50">
        <f>mirdan!D27+Fullerton!D26</f>
        <v>0</v>
      </c>
      <c r="E27" s="31">
        <f>mirdan!E27+Fullerton!E26</f>
        <v>0</v>
      </c>
      <c r="F27" s="50">
        <f>mirdan!F27+Fullerton!F26</f>
        <v>0</v>
      </c>
      <c r="G27" s="31">
        <f>mirdan!G27+Fullerton!G26</f>
        <v>0</v>
      </c>
      <c r="H27" s="50">
        <f>mirdan!H27+Fullerton!H26</f>
        <v>0</v>
      </c>
      <c r="I27" s="50">
        <f>mirdan!I27+Fullerton!I26</f>
        <v>0</v>
      </c>
      <c r="J27" s="31">
        <f>mirdan!J27+Fullerton!J26</f>
        <v>0</v>
      </c>
      <c r="K27" s="50">
        <f>mirdan!K27+Fullerton!K26</f>
        <v>0</v>
      </c>
      <c r="L27" s="50">
        <f>mirdan!L27+Fullerton!L26</f>
        <v>0</v>
      </c>
      <c r="M27" s="31">
        <f t="shared" si="0"/>
        <v>0</v>
      </c>
      <c r="N27" s="29">
        <f t="shared" si="1"/>
        <v>0</v>
      </c>
      <c r="O27" s="16"/>
    </row>
    <row r="28" spans="1:15" ht="15.75" thickBot="1">
      <c r="A28" s="29" t="s">
        <v>21</v>
      </c>
      <c r="B28" s="31">
        <f t="shared" ref="B28:I28" si="2">SUM(B16:B27)</f>
        <v>131553</v>
      </c>
      <c r="C28" s="31">
        <f t="shared" si="2"/>
        <v>12039</v>
      </c>
      <c r="D28" s="31">
        <f t="shared" si="2"/>
        <v>62347</v>
      </c>
      <c r="E28" s="31">
        <f t="shared" si="2"/>
        <v>81245</v>
      </c>
      <c r="F28" s="31">
        <f t="shared" si="2"/>
        <v>26643</v>
      </c>
      <c r="G28" s="31">
        <f t="shared" si="2"/>
        <v>24706</v>
      </c>
      <c r="H28" s="31">
        <f t="shared" si="2"/>
        <v>22791</v>
      </c>
      <c r="I28" s="31">
        <f t="shared" si="2"/>
        <v>1972</v>
      </c>
      <c r="J28" s="31">
        <f>H28-I28-L28</f>
        <v>523</v>
      </c>
      <c r="K28" s="31">
        <f>SUM(K16:K27)</f>
        <v>7105</v>
      </c>
      <c r="L28" s="31">
        <f>SUM(L16:L27)</f>
        <v>20296</v>
      </c>
      <c r="M28" s="31">
        <f>SUM(M16:M27)</f>
        <v>27401</v>
      </c>
      <c r="N28" s="121">
        <f t="shared" si="1"/>
        <v>0.48799999999999999</v>
      </c>
      <c r="O28" s="16"/>
    </row>
    <row r="29" spans="1:15" ht="15.75" thickTop="1">
      <c r="A29" s="14" t="s">
        <v>22</v>
      </c>
      <c r="B29" s="14" t="s">
        <v>0</v>
      </c>
      <c r="C29" s="14" t="s">
        <v>0</v>
      </c>
      <c r="D29" s="14" t="s">
        <v>0</v>
      </c>
      <c r="E29" s="14">
        <f t="shared" ref="E29:M29" si="3">ROUND(+E28/$K$9,2)</f>
        <v>1.45</v>
      </c>
      <c r="F29" s="14">
        <f t="shared" si="3"/>
        <v>0.47</v>
      </c>
      <c r="G29" s="14">
        <f t="shared" si="3"/>
        <v>0.44</v>
      </c>
      <c r="H29" s="14">
        <f t="shared" si="3"/>
        <v>0.41</v>
      </c>
      <c r="I29" s="14">
        <f t="shared" si="3"/>
        <v>0.04</v>
      </c>
      <c r="J29" s="14">
        <f t="shared" si="3"/>
        <v>0.01</v>
      </c>
      <c r="K29" s="14">
        <f t="shared" si="3"/>
        <v>0.13</v>
      </c>
      <c r="L29" s="14">
        <f t="shared" si="3"/>
        <v>0.36</v>
      </c>
      <c r="M29" s="14">
        <f t="shared" si="3"/>
        <v>0.49</v>
      </c>
      <c r="N29" s="21"/>
      <c r="O29" s="16"/>
    </row>
    <row r="30" spans="1:15">
      <c r="A30" s="29" t="s">
        <v>23</v>
      </c>
      <c r="B30" s="29" t="s">
        <v>0</v>
      </c>
      <c r="C30" s="29" t="s">
        <v>0</v>
      </c>
      <c r="D30" s="29" t="s">
        <v>0</v>
      </c>
      <c r="E30" s="29">
        <f t="shared" ref="E30:L30" si="4">E28/$E$28*100</f>
        <v>100</v>
      </c>
      <c r="F30" s="38">
        <f t="shared" si="4"/>
        <v>32.793402670933595</v>
      </c>
      <c r="G30" s="38">
        <f t="shared" si="4"/>
        <v>30.409255954212565</v>
      </c>
      <c r="H30" s="38">
        <f t="shared" si="4"/>
        <v>28.052187826943197</v>
      </c>
      <c r="I30" s="38">
        <f t="shared" si="4"/>
        <v>2.4272262908486679</v>
      </c>
      <c r="J30" s="38">
        <f t="shared" si="4"/>
        <v>0.64373192196442863</v>
      </c>
      <c r="K30" s="38">
        <f t="shared" si="4"/>
        <v>8.7451535479106397</v>
      </c>
      <c r="L30" s="38">
        <f t="shared" si="4"/>
        <v>24.9812296141301</v>
      </c>
      <c r="M30" s="38">
        <f>M28/$E$28*100</f>
        <v>33.72638316204074</v>
      </c>
      <c r="N30" s="29"/>
      <c r="O30" s="16"/>
    </row>
    <row r="31" spans="1: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5">
      <c r="A32" s="23" t="s">
        <v>24</v>
      </c>
      <c r="B32" s="23" t="s">
        <v>33</v>
      </c>
      <c r="C32" s="3"/>
      <c r="D32" s="3"/>
      <c r="E32" s="3"/>
      <c r="F32" s="3"/>
      <c r="G32" s="3"/>
      <c r="H32" s="3"/>
      <c r="I32" s="23" t="s">
        <v>66</v>
      </c>
      <c r="J32" s="3"/>
      <c r="K32" s="3"/>
      <c r="L32" s="3"/>
      <c r="M32" s="3"/>
      <c r="N32" s="3"/>
    </row>
    <row r="33" spans="1:14">
      <c r="A33" s="23"/>
      <c r="B33" s="23" t="s">
        <v>34</v>
      </c>
      <c r="C33" s="3"/>
      <c r="D33" s="3"/>
      <c r="E33" s="3"/>
      <c r="F33" s="3"/>
      <c r="G33" s="3"/>
      <c r="H33" s="3"/>
      <c r="I33" s="23" t="s">
        <v>67</v>
      </c>
      <c r="J33" s="3"/>
      <c r="K33" s="3"/>
      <c r="L33" s="3"/>
      <c r="M33" s="3"/>
      <c r="N33" s="3"/>
    </row>
    <row r="34" spans="1:14">
      <c r="A34" s="23"/>
      <c r="B34" s="23" t="s">
        <v>35</v>
      </c>
      <c r="C34" s="3"/>
      <c r="D34" s="3"/>
      <c r="E34" s="3"/>
      <c r="F34" s="3"/>
      <c r="G34" s="3"/>
      <c r="H34" s="3"/>
      <c r="I34" s="23" t="s">
        <v>68</v>
      </c>
      <c r="J34" s="3"/>
      <c r="K34" s="3"/>
      <c r="L34" s="3"/>
      <c r="M34" s="3"/>
      <c r="N34" s="3"/>
    </row>
    <row r="35" spans="1:14">
      <c r="A35" s="23"/>
      <c r="B35" s="23" t="s">
        <v>36</v>
      </c>
      <c r="C35" s="3"/>
      <c r="D35" s="3"/>
      <c r="E35" s="3"/>
      <c r="F35" s="3"/>
      <c r="G35" s="3"/>
      <c r="H35" s="3"/>
      <c r="I35" s="23" t="s">
        <v>69</v>
      </c>
      <c r="J35" s="3"/>
      <c r="K35" s="3"/>
      <c r="L35" s="3"/>
      <c r="M35" s="3"/>
      <c r="N35" s="3"/>
    </row>
    <row r="36" spans="1:14">
      <c r="A36" s="64"/>
      <c r="B36" s="3"/>
      <c r="C36" s="3" t="s">
        <v>0</v>
      </c>
      <c r="D36" s="3" t="s">
        <v>0</v>
      </c>
      <c r="E36" s="3" t="s">
        <v>0</v>
      </c>
      <c r="F36" s="3"/>
      <c r="G36" s="3"/>
      <c r="H36" s="3"/>
      <c r="I36" s="23" t="s">
        <v>164</v>
      </c>
      <c r="J36" s="3"/>
      <c r="K36" s="3"/>
      <c r="L36" s="3"/>
      <c r="M36" s="3"/>
      <c r="N36" s="3"/>
    </row>
    <row r="37" spans="1:14">
      <c r="A37" s="3"/>
      <c r="B37" s="3"/>
      <c r="C37" s="3" t="s">
        <v>0</v>
      </c>
      <c r="D37" s="3" t="s">
        <v>0</v>
      </c>
      <c r="E37" s="3" t="s">
        <v>0</v>
      </c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</sheetData>
  <phoneticPr fontId="0" type="noConversion"/>
  <pageMargins left="0.5" right="0.5" top="0.5" bottom="0.5" header="0" footer="0"/>
  <pageSetup scale="88" orientation="landscape" r:id="rId1"/>
  <headerFooter alignWithMargins="0"/>
  <rowBreaks count="1" manualBreakCount="1">
    <brk id="3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O38"/>
  <sheetViews>
    <sheetView showOutlineSymbols="0" zoomScale="87" zoomScaleNormal="87" workbookViewId="0">
      <selection activeCell="L20" sqref="L20:L24"/>
    </sheetView>
  </sheetViews>
  <sheetFormatPr defaultColWidth="9.6640625" defaultRowHeight="15"/>
  <cols>
    <col min="1" max="1" width="15.77734375" style="1" customWidth="1"/>
    <col min="2" max="3" width="7.6640625" style="1" customWidth="1"/>
    <col min="4" max="4" width="8.109375" style="1" customWidth="1"/>
    <col min="5" max="10" width="7.6640625" style="1" customWidth="1"/>
    <col min="11" max="11" width="8.109375" style="1" customWidth="1"/>
    <col min="12" max="14" width="7.6640625" style="1" customWidth="1"/>
    <col min="15" max="15" width="4.77734375" style="1" customWidth="1"/>
    <col min="16" max="16384" width="9.6640625" style="1"/>
  </cols>
  <sheetData>
    <row r="1" spans="1:15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"/>
      <c r="N7" s="7"/>
    </row>
    <row r="8" spans="1:15" ht="18">
      <c r="A8" s="8" t="s">
        <v>4</v>
      </c>
      <c r="B8" s="2" t="s">
        <v>25</v>
      </c>
      <c r="C8" s="2"/>
      <c r="D8" s="2"/>
      <c r="E8" s="2"/>
      <c r="F8" s="2"/>
      <c r="G8" s="8" t="s">
        <v>56</v>
      </c>
      <c r="H8" s="2"/>
      <c r="I8" s="2" t="s">
        <v>63</v>
      </c>
      <c r="J8" s="2"/>
      <c r="K8" s="2"/>
      <c r="L8" s="2"/>
      <c r="M8" s="9"/>
      <c r="N8" s="9"/>
    </row>
    <row r="9" spans="1:15" ht="18">
      <c r="A9" s="10" t="s">
        <v>5</v>
      </c>
      <c r="B9" s="11" t="s">
        <v>26</v>
      </c>
      <c r="C9" s="11"/>
      <c r="D9" s="11"/>
      <c r="E9" s="11"/>
      <c r="F9" s="11"/>
      <c r="G9" s="10" t="s">
        <v>57</v>
      </c>
      <c r="H9" s="11"/>
      <c r="I9" s="11"/>
      <c r="J9" s="11"/>
      <c r="K9" s="155"/>
      <c r="L9" s="11"/>
      <c r="M9" s="12" t="s">
        <v>77</v>
      </c>
      <c r="N9" s="72">
        <v>2025</v>
      </c>
    </row>
    <row r="10" spans="1:15" ht="18">
      <c r="A10" s="10" t="s">
        <v>6</v>
      </c>
      <c r="B10" s="11" t="s">
        <v>27</v>
      </c>
      <c r="C10" s="11"/>
      <c r="D10" s="11"/>
      <c r="E10" s="11"/>
      <c r="F10" s="11"/>
      <c r="G10" s="10" t="s">
        <v>58</v>
      </c>
      <c r="H10" s="11"/>
      <c r="I10" s="11"/>
      <c r="J10" s="11"/>
      <c r="K10" s="11"/>
      <c r="L10" s="11"/>
      <c r="M10" s="13"/>
      <c r="N10" s="13"/>
    </row>
    <row r="11" spans="1:15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5" t="s">
        <v>78</v>
      </c>
      <c r="N11" s="15" t="s">
        <v>79</v>
      </c>
      <c r="O11" s="16"/>
    </row>
    <row r="12" spans="1:15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9"/>
      <c r="N12" s="20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4"/>
      <c r="N13" s="25"/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7"/>
      <c r="N14" s="28" t="s">
        <v>80</v>
      </c>
      <c r="O14" s="16"/>
    </row>
    <row r="15" spans="1:15">
      <c r="A15" s="22"/>
      <c r="B15" s="22" t="s">
        <v>32</v>
      </c>
      <c r="C15" s="22" t="s">
        <v>40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74</v>
      </c>
      <c r="L15" s="22" t="s">
        <v>76</v>
      </c>
      <c r="M15" s="28" t="s">
        <v>21</v>
      </c>
      <c r="N15" s="28" t="s">
        <v>81</v>
      </c>
      <c r="O15" s="16"/>
    </row>
    <row r="16" spans="1:15">
      <c r="A16" s="29" t="s">
        <v>9</v>
      </c>
      <c r="B16" s="73">
        <v>0</v>
      </c>
      <c r="C16" s="132">
        <v>0</v>
      </c>
      <c r="D16" s="132">
        <v>0</v>
      </c>
      <c r="E16" s="31">
        <f t="shared" ref="E16:E27" si="0">B16+C16-D16</f>
        <v>0</v>
      </c>
      <c r="F16" s="73">
        <v>0</v>
      </c>
      <c r="G16" s="31">
        <f t="shared" ref="G16:G27" si="1">E16-F16-H16-K16</f>
        <v>0</v>
      </c>
      <c r="H16" s="73">
        <v>0</v>
      </c>
      <c r="I16" s="73">
        <v>0</v>
      </c>
      <c r="J16" s="31">
        <f t="shared" ref="J16:J27" si="2">H16-I16-L16</f>
        <v>0</v>
      </c>
      <c r="K16" s="73">
        <v>0</v>
      </c>
      <c r="L16" s="73">
        <v>0</v>
      </c>
      <c r="M16" s="32">
        <f t="shared" ref="M16:M27" si="3">SUM(K16:L16)</f>
        <v>0</v>
      </c>
      <c r="N16" s="33" t="e">
        <f t="shared" ref="N16:N27" si="4">ROUND(+M16/$K$9,3)</f>
        <v>#DIV/0!</v>
      </c>
      <c r="O16" s="16"/>
    </row>
    <row r="17" spans="1:15">
      <c r="A17" s="29" t="s">
        <v>10</v>
      </c>
      <c r="B17" s="73">
        <v>0</v>
      </c>
      <c r="C17" s="132">
        <v>0</v>
      </c>
      <c r="D17" s="132">
        <v>0</v>
      </c>
      <c r="E17" s="31">
        <f t="shared" si="0"/>
        <v>0</v>
      </c>
      <c r="F17" s="73">
        <v>0</v>
      </c>
      <c r="G17" s="31">
        <f t="shared" si="1"/>
        <v>0</v>
      </c>
      <c r="H17" s="73">
        <v>0</v>
      </c>
      <c r="I17" s="73">
        <v>0</v>
      </c>
      <c r="J17" s="31">
        <f t="shared" si="2"/>
        <v>0</v>
      </c>
      <c r="K17" s="73">
        <v>0</v>
      </c>
      <c r="L17" s="73">
        <v>0</v>
      </c>
      <c r="M17" s="32">
        <f t="shared" si="3"/>
        <v>0</v>
      </c>
      <c r="N17" s="33" t="e">
        <f t="shared" si="4"/>
        <v>#DIV/0!</v>
      </c>
      <c r="O17" s="16"/>
    </row>
    <row r="18" spans="1:15">
      <c r="A18" s="29" t="s">
        <v>11</v>
      </c>
      <c r="B18" s="73">
        <v>0</v>
      </c>
      <c r="C18" s="132">
        <v>0</v>
      </c>
      <c r="D18" s="132">
        <v>0</v>
      </c>
      <c r="E18" s="31">
        <f t="shared" si="0"/>
        <v>0</v>
      </c>
      <c r="F18" s="73">
        <v>0</v>
      </c>
      <c r="G18" s="31">
        <f t="shared" si="1"/>
        <v>0</v>
      </c>
      <c r="H18" s="73">
        <v>0</v>
      </c>
      <c r="I18" s="73">
        <v>0</v>
      </c>
      <c r="J18" s="31">
        <f t="shared" si="2"/>
        <v>0</v>
      </c>
      <c r="K18" s="73">
        <v>0</v>
      </c>
      <c r="L18" s="73">
        <v>0</v>
      </c>
      <c r="M18" s="32">
        <f t="shared" si="3"/>
        <v>0</v>
      </c>
      <c r="N18" s="33" t="e">
        <f t="shared" si="4"/>
        <v>#DIV/0!</v>
      </c>
      <c r="O18" s="16"/>
    </row>
    <row r="19" spans="1:15">
      <c r="A19" s="29" t="s">
        <v>12</v>
      </c>
      <c r="B19" s="73">
        <v>0</v>
      </c>
      <c r="C19" s="132">
        <v>0</v>
      </c>
      <c r="D19" s="132">
        <v>0</v>
      </c>
      <c r="E19" s="31">
        <f t="shared" si="0"/>
        <v>0</v>
      </c>
      <c r="F19" s="73">
        <v>0</v>
      </c>
      <c r="G19" s="31">
        <v>0</v>
      </c>
      <c r="H19" s="73">
        <v>0</v>
      </c>
      <c r="I19" s="73">
        <v>0</v>
      </c>
      <c r="J19" s="31">
        <v>0</v>
      </c>
      <c r="K19" s="73">
        <v>0</v>
      </c>
      <c r="L19" s="73">
        <v>0</v>
      </c>
      <c r="M19" s="32">
        <f t="shared" si="3"/>
        <v>0</v>
      </c>
      <c r="N19" s="33" t="e">
        <f t="shared" si="4"/>
        <v>#DIV/0!</v>
      </c>
      <c r="O19" s="16"/>
    </row>
    <row r="20" spans="1:15">
      <c r="A20" s="29" t="s">
        <v>13</v>
      </c>
      <c r="B20" s="73">
        <v>1905</v>
      </c>
      <c r="C20" s="132">
        <v>0</v>
      </c>
      <c r="D20" s="132">
        <v>0</v>
      </c>
      <c r="E20" s="31">
        <f t="shared" si="0"/>
        <v>1905</v>
      </c>
      <c r="F20" s="154">
        <v>0</v>
      </c>
      <c r="G20" s="31">
        <v>0</v>
      </c>
      <c r="H20" s="154">
        <v>0</v>
      </c>
      <c r="I20" s="154">
        <v>0</v>
      </c>
      <c r="J20" s="31">
        <v>0</v>
      </c>
      <c r="K20" s="73">
        <v>0</v>
      </c>
      <c r="L20" s="154">
        <v>0</v>
      </c>
      <c r="M20" s="32">
        <f t="shared" si="3"/>
        <v>0</v>
      </c>
      <c r="N20" s="33" t="e">
        <f t="shared" si="4"/>
        <v>#DIV/0!</v>
      </c>
      <c r="O20" s="16"/>
    </row>
    <row r="21" spans="1:15">
      <c r="A21" s="29" t="s">
        <v>14</v>
      </c>
      <c r="B21" s="73">
        <v>8644</v>
      </c>
      <c r="C21" s="132">
        <v>0</v>
      </c>
      <c r="D21" s="132">
        <v>0</v>
      </c>
      <c r="E21" s="31">
        <f t="shared" si="0"/>
        <v>8644</v>
      </c>
      <c r="F21" s="154">
        <v>0</v>
      </c>
      <c r="G21" s="31">
        <v>0</v>
      </c>
      <c r="H21" s="154">
        <v>0</v>
      </c>
      <c r="I21" s="154">
        <v>0</v>
      </c>
      <c r="J21" s="31">
        <v>0</v>
      </c>
      <c r="K21" s="73">
        <v>0</v>
      </c>
      <c r="L21" s="154">
        <v>0</v>
      </c>
      <c r="M21" s="32">
        <f t="shared" si="3"/>
        <v>0</v>
      </c>
      <c r="N21" s="33" t="e">
        <f t="shared" si="4"/>
        <v>#DIV/0!</v>
      </c>
      <c r="O21" s="16"/>
    </row>
    <row r="22" spans="1:15">
      <c r="A22" s="29" t="s">
        <v>15</v>
      </c>
      <c r="B22" s="73">
        <v>20820</v>
      </c>
      <c r="C22" s="132">
        <v>0</v>
      </c>
      <c r="D22" s="132">
        <v>0</v>
      </c>
      <c r="E22" s="31">
        <f t="shared" si="0"/>
        <v>20820</v>
      </c>
      <c r="F22" s="154">
        <v>0</v>
      </c>
      <c r="G22" s="31">
        <v>0</v>
      </c>
      <c r="H22" s="154">
        <v>0</v>
      </c>
      <c r="I22" s="154">
        <v>0</v>
      </c>
      <c r="J22" s="31">
        <v>0</v>
      </c>
      <c r="K22" s="73">
        <v>0</v>
      </c>
      <c r="L22" s="154">
        <v>0</v>
      </c>
      <c r="M22" s="32">
        <f t="shared" si="3"/>
        <v>0</v>
      </c>
      <c r="N22" s="33" t="e">
        <f t="shared" si="4"/>
        <v>#DIV/0!</v>
      </c>
      <c r="O22" s="16"/>
    </row>
    <row r="23" spans="1:15">
      <c r="A23" s="29" t="s">
        <v>16</v>
      </c>
      <c r="B23" s="73">
        <v>25980</v>
      </c>
      <c r="C23" s="132">
        <v>0</v>
      </c>
      <c r="D23" s="132">
        <v>0</v>
      </c>
      <c r="E23" s="31">
        <f t="shared" si="0"/>
        <v>25980</v>
      </c>
      <c r="F23" s="154">
        <v>0</v>
      </c>
      <c r="G23" s="31">
        <v>0</v>
      </c>
      <c r="H23" s="154">
        <v>0</v>
      </c>
      <c r="I23" s="154">
        <v>0</v>
      </c>
      <c r="J23" s="31">
        <v>0</v>
      </c>
      <c r="K23" s="73">
        <v>0</v>
      </c>
      <c r="L23" s="154">
        <v>0</v>
      </c>
      <c r="M23" s="32">
        <f t="shared" si="3"/>
        <v>0</v>
      </c>
      <c r="N23" s="33" t="e">
        <f t="shared" si="4"/>
        <v>#DIV/0!</v>
      </c>
      <c r="O23" s="16"/>
    </row>
    <row r="24" spans="1:15">
      <c r="A24" s="29" t="s">
        <v>17</v>
      </c>
      <c r="B24" s="73">
        <v>9003</v>
      </c>
      <c r="C24" s="132">
        <v>0</v>
      </c>
      <c r="D24" s="132">
        <v>0</v>
      </c>
      <c r="E24" s="31">
        <f t="shared" si="0"/>
        <v>9003</v>
      </c>
      <c r="F24" s="154">
        <v>0</v>
      </c>
      <c r="G24" s="31">
        <v>0</v>
      </c>
      <c r="H24" s="154">
        <v>0</v>
      </c>
      <c r="I24" s="154">
        <v>0</v>
      </c>
      <c r="J24" s="31">
        <v>0</v>
      </c>
      <c r="K24" s="73">
        <v>0</v>
      </c>
      <c r="L24" s="154">
        <v>0</v>
      </c>
      <c r="M24" s="32">
        <f t="shared" si="3"/>
        <v>0</v>
      </c>
      <c r="N24" s="33" t="e">
        <f t="shared" si="4"/>
        <v>#DIV/0!</v>
      </c>
      <c r="O24" s="16"/>
    </row>
    <row r="25" spans="1:15">
      <c r="A25" s="29" t="s">
        <v>18</v>
      </c>
      <c r="B25" s="73">
        <v>0</v>
      </c>
      <c r="C25" s="132">
        <v>0</v>
      </c>
      <c r="D25" s="132">
        <v>0</v>
      </c>
      <c r="E25" s="31">
        <f t="shared" si="0"/>
        <v>0</v>
      </c>
      <c r="F25" s="73">
        <v>0</v>
      </c>
      <c r="G25" s="31">
        <f t="shared" si="1"/>
        <v>0</v>
      </c>
      <c r="H25" s="73">
        <v>0</v>
      </c>
      <c r="I25" s="73">
        <v>0</v>
      </c>
      <c r="J25" s="31">
        <f t="shared" si="2"/>
        <v>0</v>
      </c>
      <c r="K25" s="73">
        <v>0</v>
      </c>
      <c r="L25" s="73">
        <v>0</v>
      </c>
      <c r="M25" s="32">
        <f t="shared" si="3"/>
        <v>0</v>
      </c>
      <c r="N25" s="33" t="e">
        <f t="shared" si="4"/>
        <v>#DIV/0!</v>
      </c>
      <c r="O25" s="16"/>
    </row>
    <row r="26" spans="1:15">
      <c r="A26" s="29" t="s">
        <v>19</v>
      </c>
      <c r="B26" s="73">
        <v>0</v>
      </c>
      <c r="C26" s="132">
        <v>0</v>
      </c>
      <c r="D26" s="132">
        <v>0</v>
      </c>
      <c r="E26" s="31">
        <f t="shared" si="0"/>
        <v>0</v>
      </c>
      <c r="F26" s="73">
        <v>0</v>
      </c>
      <c r="G26" s="31">
        <f t="shared" si="1"/>
        <v>0</v>
      </c>
      <c r="H26" s="73">
        <v>0</v>
      </c>
      <c r="I26" s="73">
        <v>0</v>
      </c>
      <c r="J26" s="31">
        <f t="shared" si="2"/>
        <v>0</v>
      </c>
      <c r="K26" s="73">
        <v>0</v>
      </c>
      <c r="L26" s="73">
        <v>0</v>
      </c>
      <c r="M26" s="32">
        <f t="shared" si="3"/>
        <v>0</v>
      </c>
      <c r="N26" s="33" t="e">
        <f t="shared" si="4"/>
        <v>#DIV/0!</v>
      </c>
      <c r="O26" s="16"/>
    </row>
    <row r="27" spans="1:15">
      <c r="A27" s="29" t="s">
        <v>20</v>
      </c>
      <c r="B27" s="73">
        <v>0</v>
      </c>
      <c r="C27" s="132">
        <v>0</v>
      </c>
      <c r="D27" s="132">
        <v>0</v>
      </c>
      <c r="E27" s="31">
        <f t="shared" si="0"/>
        <v>0</v>
      </c>
      <c r="F27" s="73">
        <v>0</v>
      </c>
      <c r="G27" s="31">
        <f t="shared" si="1"/>
        <v>0</v>
      </c>
      <c r="H27" s="73">
        <v>0</v>
      </c>
      <c r="I27" s="73">
        <v>0</v>
      </c>
      <c r="J27" s="31">
        <f t="shared" si="2"/>
        <v>0</v>
      </c>
      <c r="K27" s="73">
        <v>0</v>
      </c>
      <c r="L27" s="73">
        <v>0</v>
      </c>
      <c r="M27" s="32">
        <f t="shared" si="3"/>
        <v>0</v>
      </c>
      <c r="N27" s="33" t="e">
        <f t="shared" si="4"/>
        <v>#DIV/0!</v>
      </c>
      <c r="O27" s="16"/>
    </row>
    <row r="28" spans="1:15" ht="15.75" thickBot="1">
      <c r="A28" s="29" t="s">
        <v>21</v>
      </c>
      <c r="B28" s="95">
        <f t="shared" ref="B28:N28" si="5">SUM(B16:B27)</f>
        <v>66352</v>
      </c>
      <c r="C28" s="95">
        <f t="shared" si="5"/>
        <v>0</v>
      </c>
      <c r="D28" s="95">
        <f t="shared" si="5"/>
        <v>0</v>
      </c>
      <c r="E28" s="95">
        <f t="shared" si="5"/>
        <v>66352</v>
      </c>
      <c r="F28" s="139">
        <f t="shared" si="5"/>
        <v>0</v>
      </c>
      <c r="G28" s="95">
        <f t="shared" si="5"/>
        <v>0</v>
      </c>
      <c r="H28" s="95">
        <f t="shared" si="5"/>
        <v>0</v>
      </c>
      <c r="I28" s="95">
        <f t="shared" si="5"/>
        <v>0</v>
      </c>
      <c r="J28" s="95">
        <f t="shared" si="5"/>
        <v>0</v>
      </c>
      <c r="K28" s="95">
        <f t="shared" si="5"/>
        <v>0</v>
      </c>
      <c r="L28" s="95">
        <f t="shared" si="5"/>
        <v>0</v>
      </c>
      <c r="M28" s="32">
        <f t="shared" si="5"/>
        <v>0</v>
      </c>
      <c r="N28" s="34" t="e">
        <f t="shared" si="5"/>
        <v>#DIV/0!</v>
      </c>
      <c r="O28" s="16"/>
    </row>
    <row r="29" spans="1:15" ht="15.75" thickTop="1">
      <c r="A29" s="14" t="s">
        <v>22</v>
      </c>
      <c r="B29" s="35" t="s">
        <v>0</v>
      </c>
      <c r="C29" s="35" t="s">
        <v>0</v>
      </c>
      <c r="D29" s="35" t="s">
        <v>0</v>
      </c>
      <c r="E29" s="35" t="e">
        <f>ROUND(+E28/$K$9,2)</f>
        <v>#DIV/0!</v>
      </c>
      <c r="F29" s="35" t="e">
        <f>ROUND(+F28/$K$9,2)</f>
        <v>#DIV/0!</v>
      </c>
      <c r="G29" s="35" t="e">
        <f>ROUND(E29-F29-H29-K29,2)</f>
        <v>#DIV/0!</v>
      </c>
      <c r="H29" s="35" t="e">
        <f>ROUND(+H28/$K$9,2)</f>
        <v>#DIV/0!</v>
      </c>
      <c r="I29" s="35" t="e">
        <f>ROUND(+I28/$K$9,2)</f>
        <v>#DIV/0!</v>
      </c>
      <c r="J29" s="35" t="e">
        <f>ROUND(H29-I29-L29,2)</f>
        <v>#DIV/0!</v>
      </c>
      <c r="K29" s="35" t="e">
        <f>M29-L29</f>
        <v>#DIV/0!</v>
      </c>
      <c r="L29" s="35" t="e">
        <f>ROUND(+L28/$K$9,2)</f>
        <v>#DIV/0!</v>
      </c>
      <c r="M29" s="36" t="e">
        <f>ROUND(+M28/$K$9,2)</f>
        <v>#DIV/0!</v>
      </c>
      <c r="N29" s="37"/>
      <c r="O29" s="16"/>
    </row>
    <row r="30" spans="1:15">
      <c r="A30" s="29" t="s">
        <v>23</v>
      </c>
      <c r="B30" s="38" t="s">
        <v>0</v>
      </c>
      <c r="C30" s="38" t="s">
        <v>0</v>
      </c>
      <c r="D30" s="38" t="s">
        <v>0</v>
      </c>
      <c r="E30" s="38">
        <f>ROUND(E28/$E$28*100,1)</f>
        <v>100</v>
      </c>
      <c r="F30" s="38">
        <f>ROUND(+F28/$E$28*100,1)</f>
        <v>0</v>
      </c>
      <c r="G30" s="38">
        <f>ROUND(E30-F30-H30-K30,1)</f>
        <v>100</v>
      </c>
      <c r="H30" s="38">
        <f>ROUND(+H28/$E$28*100,1)</f>
        <v>0</v>
      </c>
      <c r="I30" s="38">
        <f>ROUND(+I28/$E$28*100,1)</f>
        <v>0</v>
      </c>
      <c r="J30" s="38">
        <f>ROUND(H30-I30-L30,1)</f>
        <v>0</v>
      </c>
      <c r="K30" s="38">
        <f>ROUND(M30-L30,1)</f>
        <v>0</v>
      </c>
      <c r="L30" s="38">
        <f>ROUND(+L28/$E$28*100,1)</f>
        <v>0</v>
      </c>
      <c r="M30" s="39">
        <f>M28/$E$28*100</f>
        <v>0</v>
      </c>
      <c r="N30" s="33"/>
      <c r="O30" s="16"/>
    </row>
    <row r="31" spans="1:15">
      <c r="A31" s="18" t="s">
        <v>24</v>
      </c>
      <c r="B31" s="18" t="s">
        <v>33</v>
      </c>
      <c r="C31" s="40"/>
      <c r="D31" s="40"/>
      <c r="E31" s="40"/>
      <c r="F31" s="40"/>
      <c r="G31" s="40"/>
      <c r="H31" s="40"/>
      <c r="I31" s="18" t="s">
        <v>66</v>
      </c>
      <c r="J31" s="40"/>
      <c r="K31" s="40"/>
      <c r="L31" s="40"/>
      <c r="M31" s="41"/>
      <c r="N31" s="41"/>
    </row>
    <row r="32" spans="1:15">
      <c r="A32" s="23"/>
      <c r="B32" s="23" t="s">
        <v>34</v>
      </c>
      <c r="C32" s="3"/>
      <c r="D32" s="3"/>
      <c r="E32" s="3"/>
      <c r="F32" s="3"/>
      <c r="G32" s="3"/>
      <c r="H32" s="3"/>
      <c r="I32" s="23" t="s">
        <v>67</v>
      </c>
      <c r="J32" s="3"/>
      <c r="K32" s="3"/>
      <c r="L32" s="3"/>
    </row>
    <row r="33" spans="1:12">
      <c r="A33" s="23"/>
      <c r="B33" s="23" t="s">
        <v>35</v>
      </c>
      <c r="C33" s="3"/>
      <c r="D33" s="3"/>
      <c r="E33" s="3"/>
      <c r="F33" s="3"/>
      <c r="G33" s="3"/>
      <c r="H33" s="3"/>
      <c r="I33" s="23" t="s">
        <v>68</v>
      </c>
      <c r="J33" s="3"/>
      <c r="K33" s="3"/>
      <c r="L33" s="3"/>
    </row>
    <row r="34" spans="1:12">
      <c r="A34" s="23"/>
      <c r="B34" s="23" t="s">
        <v>36</v>
      </c>
      <c r="C34" s="3"/>
      <c r="D34" s="3"/>
      <c r="E34" s="3"/>
      <c r="F34" s="3"/>
      <c r="G34" s="3"/>
      <c r="H34" s="3"/>
      <c r="I34" s="23" t="s">
        <v>69</v>
      </c>
      <c r="J34" s="3"/>
      <c r="K34" s="3"/>
      <c r="L34" s="3"/>
    </row>
    <row r="35" spans="1:12">
      <c r="A35" s="42" t="s">
        <v>0</v>
      </c>
      <c r="B35" s="3"/>
      <c r="C35" s="3"/>
      <c r="D35" s="3"/>
      <c r="E35" s="3"/>
      <c r="F35" s="3"/>
      <c r="G35" s="3"/>
      <c r="H35" s="3"/>
      <c r="I35" s="3"/>
      <c r="J35" s="23"/>
      <c r="K35" s="3"/>
      <c r="L35" s="3"/>
    </row>
    <row r="36" spans="1:12">
      <c r="A36" s="3"/>
      <c r="B36" s="3"/>
      <c r="C36" s="3" t="s">
        <v>0</v>
      </c>
      <c r="D36" s="3" t="s">
        <v>0</v>
      </c>
      <c r="E36" s="43" t="s">
        <v>0</v>
      </c>
      <c r="F36" s="3"/>
      <c r="G36" s="3"/>
      <c r="H36" s="3"/>
      <c r="I36" s="3"/>
      <c r="J36" s="3"/>
      <c r="K36" s="3"/>
      <c r="L36" s="3"/>
    </row>
    <row r="37" spans="1:12">
      <c r="C37" s="44" t="s">
        <v>0</v>
      </c>
      <c r="D37" s="44" t="s">
        <v>0</v>
      </c>
      <c r="E37" s="45" t="s">
        <v>0</v>
      </c>
    </row>
    <row r="38" spans="1:12">
      <c r="C38" s="44" t="s">
        <v>0</v>
      </c>
      <c r="D38" s="44" t="s">
        <v>0</v>
      </c>
      <c r="E38" s="46" t="s">
        <v>0</v>
      </c>
    </row>
  </sheetData>
  <phoneticPr fontId="0" type="noConversion"/>
  <pageMargins left="0.5" right="0.5" top="0.5" bottom="0.5" header="0" footer="0"/>
  <pageSetup scale="88" orientation="landscape" r:id="rId1"/>
  <headerFooter alignWithMargins="0"/>
  <rowBreaks count="1" manualBreakCount="1">
    <brk id="34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O38"/>
  <sheetViews>
    <sheetView showOutlineSymbols="0" zoomScale="87" zoomScaleNormal="87" workbookViewId="0">
      <selection activeCell="N33" sqref="N33"/>
    </sheetView>
  </sheetViews>
  <sheetFormatPr defaultColWidth="9.6640625" defaultRowHeight="15"/>
  <cols>
    <col min="1" max="1" width="15.6640625" style="1" customWidth="1"/>
    <col min="2" max="3" width="7.6640625" style="1" customWidth="1"/>
    <col min="4" max="4" width="8.109375" style="1" customWidth="1"/>
    <col min="5" max="10" width="7.6640625" style="1" customWidth="1"/>
    <col min="11" max="11" width="8.109375" style="1" customWidth="1"/>
    <col min="12" max="13" width="7.6640625" style="1" customWidth="1"/>
    <col min="14" max="14" width="8.6640625" style="1" customWidth="1"/>
    <col min="15" max="15" width="4.77734375" style="1" customWidth="1"/>
    <col min="16" max="16384" width="9.6640625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8">
      <c r="A3" s="4" t="s">
        <v>2</v>
      </c>
      <c r="B3" s="3"/>
      <c r="C3" s="3"/>
      <c r="D3" s="3"/>
      <c r="E3" s="3"/>
      <c r="F3" s="5" t="s">
        <v>49</v>
      </c>
      <c r="G3" s="3"/>
      <c r="H3" s="3"/>
      <c r="I3" s="3"/>
      <c r="J3" s="3"/>
      <c r="K3" s="3"/>
      <c r="L3" s="3"/>
      <c r="M3" s="3" t="s">
        <v>0</v>
      </c>
      <c r="N3" s="3"/>
    </row>
    <row r="4" spans="1:15" ht="18">
      <c r="A4" s="4" t="s">
        <v>3</v>
      </c>
      <c r="B4" s="3"/>
      <c r="C4" s="3"/>
      <c r="D4" s="3"/>
      <c r="E4" s="3"/>
      <c r="F4" s="5" t="s">
        <v>50</v>
      </c>
      <c r="G4" s="3"/>
      <c r="H4" s="3"/>
      <c r="I4" s="3"/>
      <c r="J4" s="3"/>
      <c r="K4" s="3"/>
      <c r="L4" s="3"/>
      <c r="M4" s="3"/>
      <c r="N4" s="3"/>
    </row>
    <row r="5" spans="1:15" ht="18">
      <c r="A5" s="3"/>
      <c r="B5" s="3"/>
      <c r="C5" s="3"/>
      <c r="D5" s="3"/>
      <c r="E5" s="3"/>
      <c r="F5" s="5" t="s">
        <v>51</v>
      </c>
      <c r="G5" s="3"/>
      <c r="H5" s="3"/>
      <c r="I5" s="3"/>
      <c r="J5" s="3"/>
      <c r="K5" s="3"/>
      <c r="L5" s="3"/>
      <c r="M5" s="3"/>
      <c r="N5" s="3"/>
    </row>
    <row r="6" spans="1:15" ht="30">
      <c r="A6" s="3"/>
      <c r="B6" s="3"/>
      <c r="C6" s="3"/>
      <c r="D6" s="6" t="s">
        <v>41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18">
      <c r="A8" s="8" t="s">
        <v>4</v>
      </c>
      <c r="B8" s="3" t="s">
        <v>155</v>
      </c>
      <c r="C8" s="3"/>
      <c r="D8" s="3"/>
      <c r="E8" s="3"/>
      <c r="F8" s="3"/>
      <c r="G8" s="8" t="s">
        <v>56</v>
      </c>
      <c r="H8" s="3"/>
      <c r="I8" s="3" t="s">
        <v>158</v>
      </c>
      <c r="J8" s="3"/>
      <c r="K8" s="3"/>
      <c r="L8" s="3"/>
      <c r="M8" s="3"/>
      <c r="N8" s="3"/>
    </row>
    <row r="9" spans="1:15" ht="18">
      <c r="A9" s="10" t="s">
        <v>5</v>
      </c>
      <c r="B9" s="55" t="s">
        <v>156</v>
      </c>
      <c r="C9" s="55"/>
      <c r="D9" s="55"/>
      <c r="E9" s="55"/>
      <c r="F9" s="55"/>
      <c r="G9" s="10" t="s">
        <v>57</v>
      </c>
      <c r="H9" s="55"/>
      <c r="I9" s="55"/>
      <c r="J9" s="55"/>
      <c r="K9" s="151">
        <v>10803</v>
      </c>
      <c r="L9" s="55"/>
      <c r="M9" s="10" t="s">
        <v>77</v>
      </c>
      <c r="N9" s="82">
        <v>2025</v>
      </c>
    </row>
    <row r="10" spans="1:15" ht="18">
      <c r="A10" s="10" t="s">
        <v>6</v>
      </c>
      <c r="B10" s="55" t="s">
        <v>157</v>
      </c>
      <c r="C10" s="55"/>
      <c r="D10" s="55"/>
      <c r="E10" s="55"/>
      <c r="F10" s="55"/>
      <c r="G10" s="10" t="s">
        <v>58</v>
      </c>
      <c r="H10" s="55"/>
      <c r="I10" s="55"/>
      <c r="J10" s="55"/>
      <c r="K10" s="65"/>
      <c r="L10" s="55"/>
      <c r="M10" s="55"/>
      <c r="N10" s="55"/>
    </row>
    <row r="11" spans="1:15">
      <c r="A11" s="14" t="s">
        <v>7</v>
      </c>
      <c r="B11" s="14" t="s">
        <v>28</v>
      </c>
      <c r="C11" s="14" t="s">
        <v>37</v>
      </c>
      <c r="D11" s="14" t="s">
        <v>42</v>
      </c>
      <c r="E11" s="14" t="s">
        <v>46</v>
      </c>
      <c r="F11" s="14" t="s">
        <v>52</v>
      </c>
      <c r="G11" s="14" t="s">
        <v>59</v>
      </c>
      <c r="H11" s="14" t="s">
        <v>61</v>
      </c>
      <c r="I11" s="14" t="s">
        <v>64</v>
      </c>
      <c r="J11" s="14" t="s">
        <v>70</v>
      </c>
      <c r="K11" s="14" t="s">
        <v>71</v>
      </c>
      <c r="L11" s="14" t="s">
        <v>75</v>
      </c>
      <c r="M11" s="14" t="s">
        <v>78</v>
      </c>
      <c r="N11" s="14" t="s">
        <v>79</v>
      </c>
      <c r="O11" s="16"/>
    </row>
    <row r="12" spans="1:15">
      <c r="A12" s="17"/>
      <c r="B12" s="17" t="s">
        <v>29</v>
      </c>
      <c r="C12" s="17" t="s">
        <v>38</v>
      </c>
      <c r="D12" s="17" t="s">
        <v>43</v>
      </c>
      <c r="E12" s="17"/>
      <c r="F12" s="17"/>
      <c r="G12" s="17"/>
      <c r="H12" s="17"/>
      <c r="I12" s="17"/>
      <c r="J12" s="17"/>
      <c r="K12" s="17"/>
      <c r="L12" s="18"/>
      <c r="M12" s="18"/>
      <c r="N12" s="17"/>
      <c r="O12" s="16"/>
    </row>
    <row r="13" spans="1:15">
      <c r="A13" s="21"/>
      <c r="B13" s="22" t="s">
        <v>30</v>
      </c>
      <c r="C13" s="22" t="s">
        <v>30</v>
      </c>
      <c r="D13" s="22" t="s">
        <v>44</v>
      </c>
      <c r="E13" s="22" t="s">
        <v>47</v>
      </c>
      <c r="F13" s="22" t="s">
        <v>53</v>
      </c>
      <c r="G13" s="22" t="s">
        <v>53</v>
      </c>
      <c r="H13" s="22" t="s">
        <v>43</v>
      </c>
      <c r="I13" s="22" t="s">
        <v>65</v>
      </c>
      <c r="J13" s="22" t="s">
        <v>65</v>
      </c>
      <c r="K13" s="22" t="s">
        <v>72</v>
      </c>
      <c r="L13" s="23"/>
      <c r="M13" s="23"/>
      <c r="N13" s="22" t="s">
        <v>84</v>
      </c>
      <c r="O13" s="16"/>
    </row>
    <row r="14" spans="1:15">
      <c r="A14" s="22" t="s">
        <v>8</v>
      </c>
      <c r="B14" s="22" t="s">
        <v>31</v>
      </c>
      <c r="C14" s="22" t="s">
        <v>39</v>
      </c>
      <c r="D14" s="22" t="s">
        <v>45</v>
      </c>
      <c r="E14" s="22" t="s">
        <v>48</v>
      </c>
      <c r="F14" s="22" t="s">
        <v>54</v>
      </c>
      <c r="G14" s="22" t="s">
        <v>54</v>
      </c>
      <c r="H14" s="22" t="s">
        <v>44</v>
      </c>
      <c r="I14" s="22" t="s">
        <v>55</v>
      </c>
      <c r="J14" s="22" t="s">
        <v>60</v>
      </c>
      <c r="K14" s="26" t="s">
        <v>73</v>
      </c>
      <c r="L14" s="26" t="s">
        <v>30</v>
      </c>
      <c r="M14" s="26"/>
      <c r="N14" s="22" t="s">
        <v>80</v>
      </c>
      <c r="O14" s="16"/>
    </row>
    <row r="15" spans="1:15">
      <c r="A15" s="22"/>
      <c r="B15" s="22" t="s">
        <v>32</v>
      </c>
      <c r="C15" s="22" t="s">
        <v>40</v>
      </c>
      <c r="D15" s="22" t="s">
        <v>32</v>
      </c>
      <c r="E15" s="22"/>
      <c r="F15" s="22" t="s">
        <v>55</v>
      </c>
      <c r="G15" s="22" t="s">
        <v>60</v>
      </c>
      <c r="H15" s="22" t="s">
        <v>62</v>
      </c>
      <c r="I15" s="21"/>
      <c r="J15" s="22"/>
      <c r="K15" s="22" t="s">
        <v>74</v>
      </c>
      <c r="L15" s="22" t="s">
        <v>76</v>
      </c>
      <c r="M15" s="22" t="s">
        <v>21</v>
      </c>
      <c r="N15" s="22" t="s">
        <v>81</v>
      </c>
      <c r="O15" s="16"/>
    </row>
    <row r="16" spans="1:15">
      <c r="A16" s="29" t="s">
        <v>9</v>
      </c>
      <c r="B16" s="74">
        <v>0</v>
      </c>
      <c r="C16" s="74">
        <v>0</v>
      </c>
      <c r="D16" s="95">
        <v>0</v>
      </c>
      <c r="E16" s="31">
        <f t="shared" ref="E16:E27" si="0">B16+C16-D16</f>
        <v>0</v>
      </c>
      <c r="F16" s="74">
        <v>0</v>
      </c>
      <c r="G16" s="31">
        <f t="shared" ref="G16:G28" si="1">E16-F16-H16-K16</f>
        <v>0</v>
      </c>
      <c r="H16" s="74">
        <v>0</v>
      </c>
      <c r="I16" s="74">
        <v>0</v>
      </c>
      <c r="J16" s="31">
        <f t="shared" ref="J16:J28" si="2">H16-I16-L16</f>
        <v>0</v>
      </c>
      <c r="K16" s="74">
        <v>0</v>
      </c>
      <c r="L16" s="74">
        <v>0</v>
      </c>
      <c r="M16" s="31">
        <f t="shared" ref="M16:M27" si="3">SUM(K16:L16)</f>
        <v>0</v>
      </c>
      <c r="N16" s="29">
        <f t="shared" ref="N16:N28" si="4">ROUND(+M16/$K$9,3)</f>
        <v>0</v>
      </c>
      <c r="O16" s="16"/>
    </row>
    <row r="17" spans="1:15">
      <c r="A17" s="29" t="s">
        <v>10</v>
      </c>
      <c r="B17" s="74">
        <v>0</v>
      </c>
      <c r="C17" s="74">
        <v>0</v>
      </c>
      <c r="D17" s="95">
        <v>0</v>
      </c>
      <c r="E17" s="31">
        <f t="shared" si="0"/>
        <v>0</v>
      </c>
      <c r="F17" s="74">
        <v>0</v>
      </c>
      <c r="G17" s="31">
        <f t="shared" si="1"/>
        <v>0</v>
      </c>
      <c r="H17" s="74">
        <v>0</v>
      </c>
      <c r="I17" s="74">
        <v>0</v>
      </c>
      <c r="J17" s="31">
        <f t="shared" si="2"/>
        <v>0</v>
      </c>
      <c r="K17" s="74">
        <v>0</v>
      </c>
      <c r="L17" s="74">
        <v>0</v>
      </c>
      <c r="M17" s="31">
        <f t="shared" si="3"/>
        <v>0</v>
      </c>
      <c r="N17" s="29">
        <f t="shared" si="4"/>
        <v>0</v>
      </c>
      <c r="O17" s="16"/>
    </row>
    <row r="18" spans="1:15">
      <c r="A18" s="29" t="s">
        <v>11</v>
      </c>
      <c r="B18" s="74">
        <v>0</v>
      </c>
      <c r="C18" s="74">
        <v>0</v>
      </c>
      <c r="D18" s="95">
        <v>0</v>
      </c>
      <c r="E18" s="31">
        <f t="shared" si="0"/>
        <v>0</v>
      </c>
      <c r="F18" s="74">
        <v>0</v>
      </c>
      <c r="G18" s="31">
        <f t="shared" si="1"/>
        <v>0</v>
      </c>
      <c r="H18" s="74">
        <v>0</v>
      </c>
      <c r="I18" s="74">
        <v>0</v>
      </c>
      <c r="J18" s="31">
        <f t="shared" si="2"/>
        <v>0</v>
      </c>
      <c r="K18" s="74">
        <v>0</v>
      </c>
      <c r="L18" s="74">
        <v>0</v>
      </c>
      <c r="M18" s="31">
        <f t="shared" si="3"/>
        <v>0</v>
      </c>
      <c r="N18" s="29">
        <f t="shared" si="4"/>
        <v>0</v>
      </c>
      <c r="O18" s="16"/>
    </row>
    <row r="19" spans="1:15">
      <c r="A19" s="29" t="s">
        <v>12</v>
      </c>
      <c r="B19" s="74">
        <v>0</v>
      </c>
      <c r="C19" s="74">
        <v>0</v>
      </c>
      <c r="D19" s="95">
        <v>0</v>
      </c>
      <c r="E19" s="31">
        <f t="shared" si="0"/>
        <v>0</v>
      </c>
      <c r="F19" s="74">
        <v>0</v>
      </c>
      <c r="G19" s="31">
        <f t="shared" si="1"/>
        <v>0</v>
      </c>
      <c r="H19" s="74">
        <v>0</v>
      </c>
      <c r="I19" s="74">
        <v>0</v>
      </c>
      <c r="J19" s="31">
        <f t="shared" si="2"/>
        <v>0</v>
      </c>
      <c r="K19" s="74">
        <v>0</v>
      </c>
      <c r="L19" s="74">
        <v>0</v>
      </c>
      <c r="M19" s="31">
        <f t="shared" si="3"/>
        <v>0</v>
      </c>
      <c r="N19" s="29">
        <f t="shared" si="4"/>
        <v>0</v>
      </c>
      <c r="O19" s="16"/>
    </row>
    <row r="20" spans="1:15">
      <c r="A20" s="29" t="s">
        <v>13</v>
      </c>
      <c r="B20" s="74">
        <v>0</v>
      </c>
      <c r="C20" s="74">
        <v>0</v>
      </c>
      <c r="D20" s="95">
        <v>0</v>
      </c>
      <c r="E20" s="31">
        <f t="shared" si="0"/>
        <v>0</v>
      </c>
      <c r="F20" s="74">
        <v>0</v>
      </c>
      <c r="G20" s="31">
        <f t="shared" si="1"/>
        <v>0</v>
      </c>
      <c r="H20" s="74">
        <v>0</v>
      </c>
      <c r="I20" s="74">
        <v>0</v>
      </c>
      <c r="J20" s="31">
        <f t="shared" si="2"/>
        <v>0</v>
      </c>
      <c r="K20" s="74">
        <v>0</v>
      </c>
      <c r="L20" s="74">
        <v>0</v>
      </c>
      <c r="M20" s="31">
        <f t="shared" si="3"/>
        <v>0</v>
      </c>
      <c r="N20" s="29">
        <f t="shared" si="4"/>
        <v>0</v>
      </c>
      <c r="O20" s="16"/>
    </row>
    <row r="21" spans="1:15">
      <c r="A21" s="29" t="s">
        <v>14</v>
      </c>
      <c r="B21" s="74">
        <v>0</v>
      </c>
      <c r="C21" s="74">
        <v>0</v>
      </c>
      <c r="D21" s="95">
        <v>0</v>
      </c>
      <c r="E21" s="31">
        <f t="shared" si="0"/>
        <v>0</v>
      </c>
      <c r="F21" s="74">
        <v>0</v>
      </c>
      <c r="G21" s="31">
        <f t="shared" si="1"/>
        <v>0</v>
      </c>
      <c r="H21" s="74">
        <v>0</v>
      </c>
      <c r="I21" s="74">
        <v>0</v>
      </c>
      <c r="J21" s="31">
        <f t="shared" si="2"/>
        <v>0</v>
      </c>
      <c r="K21" s="74">
        <v>0</v>
      </c>
      <c r="L21" s="74">
        <v>0</v>
      </c>
      <c r="M21" s="31">
        <f t="shared" si="3"/>
        <v>0</v>
      </c>
      <c r="N21" s="29">
        <f t="shared" si="4"/>
        <v>0</v>
      </c>
      <c r="O21" s="16"/>
    </row>
    <row r="22" spans="1:15">
      <c r="A22" s="29" t="s">
        <v>15</v>
      </c>
      <c r="B22" s="74">
        <v>5194</v>
      </c>
      <c r="C22" s="74">
        <v>0</v>
      </c>
      <c r="D22" s="95">
        <v>0</v>
      </c>
      <c r="E22" s="31">
        <f t="shared" si="0"/>
        <v>5194</v>
      </c>
      <c r="F22" s="74">
        <v>0</v>
      </c>
      <c r="G22" s="31">
        <f t="shared" si="1"/>
        <v>881</v>
      </c>
      <c r="H22" s="74">
        <v>4283</v>
      </c>
      <c r="I22" s="74">
        <v>127</v>
      </c>
      <c r="J22" s="31">
        <f t="shared" si="2"/>
        <v>2265</v>
      </c>
      <c r="K22" s="74">
        <v>30</v>
      </c>
      <c r="L22" s="74">
        <v>1891</v>
      </c>
      <c r="M22" s="31">
        <f t="shared" si="3"/>
        <v>1921</v>
      </c>
      <c r="N22" s="29">
        <f t="shared" si="4"/>
        <v>0.17799999999999999</v>
      </c>
      <c r="O22" s="16"/>
    </row>
    <row r="23" spans="1:15">
      <c r="A23" s="29" t="s">
        <v>16</v>
      </c>
      <c r="B23" s="74">
        <v>4489</v>
      </c>
      <c r="C23" s="74">
        <v>0</v>
      </c>
      <c r="D23" s="95">
        <v>0</v>
      </c>
      <c r="E23" s="31">
        <f t="shared" si="0"/>
        <v>4489</v>
      </c>
      <c r="F23" s="74">
        <v>0</v>
      </c>
      <c r="G23" s="31">
        <f t="shared" si="1"/>
        <v>798</v>
      </c>
      <c r="H23" s="74">
        <v>3668</v>
      </c>
      <c r="I23" s="74">
        <v>199</v>
      </c>
      <c r="J23" s="31">
        <f t="shared" si="2"/>
        <v>1378</v>
      </c>
      <c r="K23" s="74">
        <v>23</v>
      </c>
      <c r="L23" s="74">
        <v>2091</v>
      </c>
      <c r="M23" s="31">
        <f t="shared" si="3"/>
        <v>2114</v>
      </c>
      <c r="N23" s="29">
        <f t="shared" si="4"/>
        <v>0.19600000000000001</v>
      </c>
      <c r="O23" s="16"/>
    </row>
    <row r="24" spans="1:15">
      <c r="A24" s="29" t="s">
        <v>17</v>
      </c>
      <c r="B24" s="74">
        <v>724</v>
      </c>
      <c r="C24" s="74">
        <v>0</v>
      </c>
      <c r="D24" s="95">
        <v>0</v>
      </c>
      <c r="E24" s="31">
        <f t="shared" si="0"/>
        <v>724</v>
      </c>
      <c r="F24" s="74">
        <v>0</v>
      </c>
      <c r="G24" s="31">
        <f t="shared" si="1"/>
        <v>112</v>
      </c>
      <c r="H24" s="74">
        <v>603</v>
      </c>
      <c r="I24" s="74">
        <v>23</v>
      </c>
      <c r="J24" s="31">
        <f t="shared" si="2"/>
        <v>159</v>
      </c>
      <c r="K24" s="74">
        <v>9</v>
      </c>
      <c r="L24" s="74">
        <v>421</v>
      </c>
      <c r="M24" s="31">
        <f t="shared" si="3"/>
        <v>430</v>
      </c>
      <c r="N24" s="29">
        <f t="shared" si="4"/>
        <v>0.04</v>
      </c>
      <c r="O24" s="16"/>
    </row>
    <row r="25" spans="1:15">
      <c r="A25" s="29" t="s">
        <v>18</v>
      </c>
      <c r="B25" s="74">
        <v>0</v>
      </c>
      <c r="C25" s="74">
        <v>0</v>
      </c>
      <c r="D25" s="95">
        <v>0</v>
      </c>
      <c r="E25" s="31">
        <f t="shared" si="0"/>
        <v>0</v>
      </c>
      <c r="F25" s="74">
        <v>0</v>
      </c>
      <c r="G25" s="31">
        <f t="shared" si="1"/>
        <v>0</v>
      </c>
      <c r="H25" s="74">
        <v>0</v>
      </c>
      <c r="I25" s="74">
        <v>0</v>
      </c>
      <c r="J25" s="31">
        <f t="shared" si="2"/>
        <v>0</v>
      </c>
      <c r="K25" s="74">
        <v>0</v>
      </c>
      <c r="L25" s="74">
        <v>0</v>
      </c>
      <c r="M25" s="31">
        <f t="shared" si="3"/>
        <v>0</v>
      </c>
      <c r="N25" s="29">
        <f t="shared" si="4"/>
        <v>0</v>
      </c>
      <c r="O25" s="16"/>
    </row>
    <row r="26" spans="1:15">
      <c r="A26" s="29" t="s">
        <v>19</v>
      </c>
      <c r="B26" s="74">
        <v>0</v>
      </c>
      <c r="C26" s="74">
        <v>0</v>
      </c>
      <c r="D26" s="95">
        <v>0</v>
      </c>
      <c r="E26" s="31">
        <f t="shared" si="0"/>
        <v>0</v>
      </c>
      <c r="F26" s="74">
        <v>0</v>
      </c>
      <c r="G26" s="31">
        <f t="shared" si="1"/>
        <v>0</v>
      </c>
      <c r="H26" s="74">
        <v>0</v>
      </c>
      <c r="I26" s="74">
        <v>0</v>
      </c>
      <c r="J26" s="31">
        <f t="shared" si="2"/>
        <v>0</v>
      </c>
      <c r="K26" s="74">
        <v>0</v>
      </c>
      <c r="L26" s="74">
        <v>0</v>
      </c>
      <c r="M26" s="31">
        <f t="shared" si="3"/>
        <v>0</v>
      </c>
      <c r="N26" s="29">
        <f t="shared" si="4"/>
        <v>0</v>
      </c>
      <c r="O26" s="16"/>
    </row>
    <row r="27" spans="1:15">
      <c r="A27" s="29" t="s">
        <v>20</v>
      </c>
      <c r="B27" s="74">
        <v>0</v>
      </c>
      <c r="C27" s="74">
        <v>0</v>
      </c>
      <c r="D27" s="95">
        <v>0</v>
      </c>
      <c r="E27" s="31">
        <f t="shared" si="0"/>
        <v>0</v>
      </c>
      <c r="F27" s="74">
        <v>0</v>
      </c>
      <c r="G27" s="31">
        <f t="shared" si="1"/>
        <v>0</v>
      </c>
      <c r="H27" s="74">
        <v>0</v>
      </c>
      <c r="I27" s="74">
        <v>0</v>
      </c>
      <c r="J27" s="31">
        <f t="shared" si="2"/>
        <v>0</v>
      </c>
      <c r="K27" s="74">
        <v>0</v>
      </c>
      <c r="L27" s="74">
        <v>0</v>
      </c>
      <c r="M27" s="31">
        <f t="shared" si="3"/>
        <v>0</v>
      </c>
      <c r="N27" s="29">
        <f t="shared" si="4"/>
        <v>0</v>
      </c>
      <c r="O27" s="16"/>
    </row>
    <row r="28" spans="1:15" ht="15.75" thickBot="1">
      <c r="A28" s="29" t="s">
        <v>21</v>
      </c>
      <c r="B28" s="120">
        <f>SUM(B16:B27)</f>
        <v>10407</v>
      </c>
      <c r="C28" s="120">
        <f>SUM(C16:C27)</f>
        <v>0</v>
      </c>
      <c r="D28" s="156">
        <f>SUM(D16:D27)</f>
        <v>0</v>
      </c>
      <c r="E28" s="120">
        <f>SUM(E16:E27)</f>
        <v>10407</v>
      </c>
      <c r="F28" s="120">
        <f>SUM(F16:F27)</f>
        <v>0</v>
      </c>
      <c r="G28" s="120">
        <f t="shared" si="1"/>
        <v>1791</v>
      </c>
      <c r="H28" s="120">
        <f>SUM(H16:H27)</f>
        <v>8554</v>
      </c>
      <c r="I28" s="120">
        <f>SUM(I16:I27)</f>
        <v>349</v>
      </c>
      <c r="J28" s="120">
        <f t="shared" si="2"/>
        <v>3802</v>
      </c>
      <c r="K28" s="120">
        <f>SUM(K16:K27)</f>
        <v>62</v>
      </c>
      <c r="L28" s="120">
        <f>SUM(L16:L27)</f>
        <v>4403</v>
      </c>
      <c r="M28" s="120">
        <f>SUM(M16:M27)</f>
        <v>4465</v>
      </c>
      <c r="N28" s="121">
        <f t="shared" si="4"/>
        <v>0.41299999999999998</v>
      </c>
      <c r="O28" s="16"/>
    </row>
    <row r="29" spans="1:15" ht="15.75" thickTop="1">
      <c r="A29" s="14" t="s">
        <v>101</v>
      </c>
      <c r="B29" s="21" t="s">
        <v>0</v>
      </c>
      <c r="C29" s="21" t="s">
        <v>0</v>
      </c>
      <c r="D29" s="21" t="s">
        <v>0</v>
      </c>
      <c r="E29" s="21">
        <f t="shared" ref="E29:M29" si="5">ROUND(+E28/$K$9,2)</f>
        <v>0.96</v>
      </c>
      <c r="F29" s="21">
        <f t="shared" si="5"/>
        <v>0</v>
      </c>
      <c r="G29" s="21">
        <f t="shared" si="5"/>
        <v>0.17</v>
      </c>
      <c r="H29" s="21">
        <f t="shared" si="5"/>
        <v>0.79</v>
      </c>
      <c r="I29" s="21">
        <f t="shared" si="5"/>
        <v>0.03</v>
      </c>
      <c r="J29" s="21">
        <f t="shared" si="5"/>
        <v>0.35</v>
      </c>
      <c r="K29" s="21">
        <f t="shared" si="5"/>
        <v>0.01</v>
      </c>
      <c r="L29" s="21">
        <f t="shared" si="5"/>
        <v>0.41</v>
      </c>
      <c r="M29" s="21">
        <f t="shared" si="5"/>
        <v>0.41</v>
      </c>
      <c r="N29" s="21"/>
      <c r="O29" s="16"/>
    </row>
    <row r="30" spans="1:15">
      <c r="A30" s="29" t="s">
        <v>23</v>
      </c>
      <c r="B30" s="29" t="s">
        <v>0</v>
      </c>
      <c r="C30" s="29" t="s">
        <v>0</v>
      </c>
      <c r="D30" s="29" t="s">
        <v>0</v>
      </c>
      <c r="E30" s="29">
        <f t="shared" ref="E30:L30" si="6">E28/$E$28*100</f>
        <v>100</v>
      </c>
      <c r="F30" s="29">
        <f t="shared" si="6"/>
        <v>0</v>
      </c>
      <c r="G30" s="38">
        <f t="shared" si="6"/>
        <v>17.209570481406747</v>
      </c>
      <c r="H30" s="38">
        <f t="shared" si="6"/>
        <v>82.194676659940427</v>
      </c>
      <c r="I30" s="38">
        <f t="shared" si="6"/>
        <v>3.3535120591909293</v>
      </c>
      <c r="J30" s="38">
        <f t="shared" si="6"/>
        <v>36.533102719323537</v>
      </c>
      <c r="K30" s="38">
        <f t="shared" si="6"/>
        <v>0.59575285865282979</v>
      </c>
      <c r="L30" s="38">
        <f t="shared" si="6"/>
        <v>42.308061881425964</v>
      </c>
      <c r="M30" s="38">
        <f>M28/$E$28*100</f>
        <v>42.903814740078793</v>
      </c>
      <c r="N30" s="29"/>
      <c r="O30" s="16"/>
    </row>
    <row r="31" spans="1: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5">
      <c r="A32" s="23" t="s">
        <v>24</v>
      </c>
      <c r="B32" s="23" t="s">
        <v>33</v>
      </c>
      <c r="C32" s="3"/>
      <c r="D32" s="3"/>
      <c r="E32" s="3"/>
      <c r="F32" s="3"/>
      <c r="G32" s="3"/>
      <c r="H32" s="3"/>
      <c r="I32" s="23" t="s">
        <v>66</v>
      </c>
      <c r="J32" s="3"/>
      <c r="K32" s="3"/>
      <c r="L32" s="3"/>
      <c r="M32" s="3"/>
      <c r="N32" s="3"/>
    </row>
    <row r="33" spans="1:14">
      <c r="A33" s="23"/>
      <c r="B33" s="23" t="s">
        <v>34</v>
      </c>
      <c r="C33" s="3"/>
      <c r="D33" s="3"/>
      <c r="E33" s="3"/>
      <c r="F33" s="3"/>
      <c r="G33" s="3"/>
      <c r="H33" s="3"/>
      <c r="I33" s="23" t="s">
        <v>67</v>
      </c>
      <c r="J33" s="3"/>
      <c r="K33" s="3"/>
      <c r="L33" s="3"/>
      <c r="M33" s="3"/>
      <c r="N33" s="3"/>
    </row>
    <row r="34" spans="1:14">
      <c r="A34" s="23"/>
      <c r="B34" s="23" t="s">
        <v>35</v>
      </c>
      <c r="C34" s="3"/>
      <c r="D34" s="3"/>
      <c r="E34" s="3"/>
      <c r="F34" s="3"/>
      <c r="G34" s="3"/>
      <c r="H34" s="3"/>
      <c r="I34" s="23" t="s">
        <v>68</v>
      </c>
      <c r="J34" s="3"/>
      <c r="K34" s="3"/>
      <c r="L34" s="3"/>
      <c r="M34" s="3"/>
      <c r="N34" s="3"/>
    </row>
    <row r="35" spans="1:14">
      <c r="A35" s="23"/>
      <c r="B35" s="23" t="s">
        <v>36</v>
      </c>
      <c r="C35" s="3"/>
      <c r="D35" s="3"/>
      <c r="E35" s="3"/>
      <c r="F35" s="3"/>
      <c r="G35" s="3"/>
      <c r="H35" s="3"/>
      <c r="I35" s="23" t="s">
        <v>69</v>
      </c>
      <c r="J35" s="3"/>
      <c r="K35" s="3"/>
      <c r="L35" s="3"/>
      <c r="M35" s="3"/>
      <c r="N35" s="3"/>
    </row>
    <row r="36" spans="1:14">
      <c r="A36" s="64"/>
      <c r="B36" s="3"/>
      <c r="C36" s="3" t="s">
        <v>0</v>
      </c>
      <c r="D36" s="3" t="s">
        <v>0</v>
      </c>
      <c r="E36" s="3" t="s">
        <v>0</v>
      </c>
      <c r="F36" s="3"/>
      <c r="G36" s="3"/>
      <c r="H36" s="3"/>
      <c r="I36" s="23"/>
      <c r="J36" s="3"/>
      <c r="K36" s="3"/>
      <c r="L36" s="3"/>
      <c r="M36" s="3"/>
      <c r="N36" s="3"/>
    </row>
    <row r="37" spans="1:14">
      <c r="A37" s="3"/>
      <c r="B37" s="3"/>
      <c r="C37" s="3" t="s">
        <v>0</v>
      </c>
      <c r="D37" s="3" t="s">
        <v>0</v>
      </c>
      <c r="E37" s="3" t="s">
        <v>0</v>
      </c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</sheetData>
  <phoneticPr fontId="0" type="noConversion"/>
  <pageMargins left="0.5" right="0.5" top="0.5" bottom="0.5" header="0" footer="0"/>
  <pageSetup scale="87" orientation="landscape" r:id="rId1"/>
  <headerFooter alignWithMargins="0"/>
  <rowBreaks count="1" manualBreakCount="1">
    <brk id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8</vt:i4>
      </vt:variant>
    </vt:vector>
  </HeadingPairs>
  <TitlesOfParts>
    <vt:vector size="34" baseType="lpstr">
      <vt:lpstr>culb-no-use</vt:lpstr>
      <vt:lpstr>culb</vt:lpstr>
      <vt:lpstr>mk drift</vt:lpstr>
      <vt:lpstr>bartley</vt:lpstr>
      <vt:lpstr>red wil</vt:lpstr>
      <vt:lpstr>camb</vt:lpstr>
      <vt:lpstr>fr cam sum</vt:lpstr>
      <vt:lpstr>frnklin</vt:lpstr>
      <vt:lpstr>nap</vt:lpstr>
      <vt:lpstr>frnk pmp</vt:lpstr>
      <vt:lpstr>sup</vt:lpstr>
      <vt:lpstr>cout ne</vt:lpstr>
      <vt:lpstr>ne-bost sum</vt:lpstr>
      <vt:lpstr>almena</vt:lpstr>
      <vt:lpstr>kirwin</vt:lpstr>
      <vt:lpstr>osb-no-use</vt:lpstr>
      <vt:lpstr>osb</vt:lpstr>
      <vt:lpstr>ks abov</vt:lpstr>
      <vt:lpstr>ks below</vt:lpstr>
      <vt:lpstr>ks-bost sum</vt:lpstr>
      <vt:lpstr>gln elder</vt:lpstr>
      <vt:lpstr>mirdan</vt:lpstr>
      <vt:lpstr>Fullerton</vt:lpstr>
      <vt:lpstr>twn lps sum</vt:lpstr>
      <vt:lpstr>ainsworth</vt:lpstr>
      <vt:lpstr>mir flts</vt:lpstr>
      <vt:lpstr>'cout ne'!Print_Area</vt:lpstr>
      <vt:lpstr>'frnk pmp'!Print_Area</vt:lpstr>
      <vt:lpstr>frnklin!Print_Area</vt:lpstr>
      <vt:lpstr>'gln elder'!Print_Area</vt:lpstr>
      <vt:lpstr>'ks below'!Print_Area</vt:lpstr>
      <vt:lpstr>nap!Print_Area</vt:lpstr>
      <vt:lpstr>'ne-bost sum'!Print_Area</vt:lpstr>
      <vt:lpstr>sup!Print_Area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dellerton</dc:creator>
  <cp:lastModifiedBy>Morgan, Miles D</cp:lastModifiedBy>
  <cp:lastPrinted>2026-01-07T16:19:36Z</cp:lastPrinted>
  <dcterms:created xsi:type="dcterms:W3CDTF">2005-01-04T14:17:57Z</dcterms:created>
  <dcterms:modified xsi:type="dcterms:W3CDTF">2026-01-16T13:00:28Z</dcterms:modified>
</cp:coreProperties>
</file>