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N:\WaterPlanning\Republican\Projects\RRCAAnnualUpdate\2025\WorkingFolders\C_Accounting\b_FederalReservoir\"/>
    </mc:Choice>
  </mc:AlternateContent>
  <xr:revisionPtr revIDLastSave="0" documentId="13_ncr:1_{939787EC-9AAE-4D20-829F-31DC6063955A}" xr6:coauthVersionLast="47" xr6:coauthVersionMax="47" xr10:uidLastSave="{00000000-0000-0000-0000-000000000000}"/>
  <bookViews>
    <workbookView xWindow="11415" yWindow="0" windowWidth="11730" windowHeight="137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G3" i="1"/>
  <c r="G4" i="1" l="1"/>
  <c r="G5" i="1" s="1"/>
  <c r="E4" i="1"/>
  <c r="E5" i="1"/>
  <c r="E3" i="1"/>
  <c r="E6" i="1" l="1"/>
  <c r="G6" i="1"/>
  <c r="E7" i="1" l="1"/>
  <c r="G7" i="1"/>
  <c r="E8" i="1" l="1"/>
  <c r="G8" i="1" s="1"/>
  <c r="E9" i="1" l="1"/>
  <c r="G9" i="1" s="1"/>
  <c r="E10" i="1" l="1"/>
  <c r="G10" i="1"/>
  <c r="E11" i="1" l="1"/>
  <c r="G11" i="1"/>
  <c r="E12" i="1" l="1"/>
  <c r="G12" i="1" s="1"/>
  <c r="E13" i="1" l="1"/>
  <c r="G13" i="1" s="1"/>
  <c r="G14" i="1" l="1"/>
  <c r="G17" i="1" s="1"/>
</calcChain>
</file>

<file path=xl/sharedStrings.xml><?xml version="1.0" encoding="utf-8"?>
<sst xmlns="http://schemas.openxmlformats.org/spreadsheetml/2006/main" count="19" uniqueCount="19">
  <si>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</si>
  <si>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</si>
  <si>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</si>
  <si>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</si>
  <si>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</si>
  <si>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</si>
  <si>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</si>
  <si>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</si>
  <si>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</si>
  <si>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</si>
  <si>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</si>
  <si>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</si>
  <si>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HCL NET EVAP (AF)</t>
  </si>
  <si>
    <t>NBID Storage (AF)</t>
  </si>
  <si>
    <t>KBID Storage (AF)</t>
  </si>
  <si>
    <t>CCV Net Evap (AF)</t>
  </si>
  <si>
    <t>CCV/RCCV Inflow (AF)</t>
  </si>
  <si>
    <t>CWSA</t>
  </si>
  <si>
    <t>CCV in HCL (AF)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</si>
</sst>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1" xfId="1" applyBorder="1" applyAlignment="1">
      <alignment horizontal="right"/>
    </xf>
    <xf numFmtId="0" fontId="1" fillId="0" borderId="2" xfId="1" applyBorder="1" applyAlignment="1">
      <alignment horizontal="right"/>
    </xf>
    <xf numFmtId="0" fontId="1" fillId="0" borderId="3" xfId="1" applyBorder="1" applyAlignment="1">
      <alignment horizontal="right"/>
    </xf>
    <xf numFmtId="0" fontId="0" fillId="2" borderId="0" xfId="0" applyFill="1"/>
    <xf numFmtId="0" fontId="1" fillId="0" borderId="3" xfId="1" applyBorder="1" applyAlignment="1">
      <alignment horizontal="center" wrapText="1"/>
    </xf>
    <xf numFmtId="0" fontId="0" fillId="0" borderId="0" xfId="0" applyAlignment="1">
      <alignment wrapText="1"/>
    </xf>
  </cellXfs>
  <cellStyles count="2">
    <cellStyle name="Normal" xfId="0" builtinId="0"/>
    <cellStyle name="Normal 2" xfId="1" xr:uid="{9C75461E-23E6-49C3-A3A0-602304FBB2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F15" sqref="F15"/>
    </sheetView>
  </sheetViews>
  <sheetFormatPr defaultRowHeight="15" x14ac:dyDescent="0.25"/>
  <sheetData>
    <row r="1" spans="1:7" ht="60.75" x14ac:dyDescent="0.25">
      <c r="B1" s="5" t="s">
        <v>12</v>
      </c>
      <c r="C1" s="6" t="s">
        <v>13</v>
      </c>
      <c r="D1" s="6" t="s">
        <v>14</v>
      </c>
      <c r="E1" s="6" t="s">
        <v>15</v>
      </c>
      <c r="F1" s="6" t="s">
        <v>16</v>
      </c>
      <c r="G1" s="6" t="s">
        <v>18</v>
      </c>
    </row>
    <row r="2" spans="1:7" x14ac:dyDescent="0.25">
      <c r="C2">
        <v>23282</v>
      </c>
      <c r="D2">
        <v>28597</v>
      </c>
      <c r="G2">
        <v>6495</v>
      </c>
    </row>
    <row r="3" spans="1:7" ht="15.75" x14ac:dyDescent="0.25">
      <c r="A3" s="1" t="s">
        <v>0</v>
      </c>
      <c r="B3" s="4">
        <v>569.42572500000006</v>
      </c>
      <c r="C3">
        <v>24205</v>
      </c>
      <c r="D3">
        <v>30059</v>
      </c>
      <c r="E3">
        <f>G2/(C2+D2)*B3</f>
        <v>71.289347980396698</v>
      </c>
      <c r="G3">
        <f>G2-E3+F3</f>
        <v>6423.710652019603</v>
      </c>
    </row>
    <row r="4" spans="1:7" ht="15.75" x14ac:dyDescent="0.25">
      <c r="A4" s="2" t="s">
        <v>1</v>
      </c>
      <c r="B4" s="4">
        <v>-390.13434999999981</v>
      </c>
      <c r="C4">
        <v>26022</v>
      </c>
      <c r="D4">
        <v>32860</v>
      </c>
      <c r="E4">
        <f t="shared" ref="E4:E14" si="0">G3/(C3+D3)*B4</f>
        <v>-46.183660987279644</v>
      </c>
      <c r="G4">
        <f t="shared" ref="G4:G14" si="1">G3-E4+F4</f>
        <v>6469.8943130068828</v>
      </c>
    </row>
    <row r="5" spans="1:7" ht="15.75" x14ac:dyDescent="0.25">
      <c r="A5" s="2" t="s">
        <v>2</v>
      </c>
      <c r="B5" s="4">
        <v>-343.73308333333352</v>
      </c>
      <c r="C5">
        <v>29356</v>
      </c>
      <c r="D5">
        <v>37977</v>
      </c>
      <c r="E5">
        <f t="shared" si="0"/>
        <v>-37.769041830281843</v>
      </c>
      <c r="G5">
        <f t="shared" si="1"/>
        <v>6507.6633548371647</v>
      </c>
    </row>
    <row r="6" spans="1:7" ht="15.75" x14ac:dyDescent="0.25">
      <c r="A6" s="2" t="s">
        <v>3</v>
      </c>
      <c r="B6" s="4">
        <v>1311.2524000000001</v>
      </c>
      <c r="C6">
        <v>31151</v>
      </c>
      <c r="D6">
        <v>40888</v>
      </c>
      <c r="E6">
        <f t="shared" si="0"/>
        <v>126.73115994270691</v>
      </c>
      <c r="G6">
        <f t="shared" si="1"/>
        <v>6380.932194894458</v>
      </c>
    </row>
    <row r="7" spans="1:7" ht="15.75" x14ac:dyDescent="0.25">
      <c r="A7" s="2" t="s">
        <v>4</v>
      </c>
      <c r="B7" s="4">
        <v>1084.0162666666665</v>
      </c>
      <c r="C7">
        <v>42481</v>
      </c>
      <c r="D7">
        <v>58198</v>
      </c>
      <c r="E7">
        <f t="shared" si="0"/>
        <v>96.017911072649937</v>
      </c>
      <c r="G7">
        <f t="shared" si="1"/>
        <v>6284.9142838218077</v>
      </c>
    </row>
    <row r="8" spans="1:7" ht="15.75" x14ac:dyDescent="0.25">
      <c r="A8" s="2" t="s">
        <v>5</v>
      </c>
      <c r="B8" s="4">
        <v>960.52276666666739</v>
      </c>
      <c r="C8">
        <v>40330</v>
      </c>
      <c r="D8">
        <v>52385</v>
      </c>
      <c r="E8">
        <f t="shared" si="0"/>
        <v>59.960898063740991</v>
      </c>
      <c r="G8">
        <f t="shared" si="1"/>
        <v>6224.9533857580664</v>
      </c>
    </row>
    <row r="9" spans="1:7" ht="15.75" x14ac:dyDescent="0.25">
      <c r="A9" s="2" t="s">
        <v>6</v>
      </c>
      <c r="B9" s="4">
        <v>5102.4410499999994</v>
      </c>
      <c r="C9">
        <v>28476</v>
      </c>
      <c r="D9">
        <v>42923</v>
      </c>
      <c r="E9">
        <f t="shared" si="0"/>
        <v>342.5816501087034</v>
      </c>
      <c r="G9">
        <f t="shared" si="1"/>
        <v>5882.3717356493626</v>
      </c>
    </row>
    <row r="10" spans="1:7" ht="15.75" x14ac:dyDescent="0.25">
      <c r="A10" s="2" t="s">
        <v>7</v>
      </c>
      <c r="B10" s="4">
        <v>340.32253500000024</v>
      </c>
      <c r="C10">
        <v>17756</v>
      </c>
      <c r="D10">
        <v>32928</v>
      </c>
      <c r="E10">
        <f t="shared" si="0"/>
        <v>28.038259091703559</v>
      </c>
      <c r="G10">
        <f t="shared" si="1"/>
        <v>5854.3334765576592</v>
      </c>
    </row>
    <row r="11" spans="1:7" ht="15.75" x14ac:dyDescent="0.25">
      <c r="A11" s="2" t="s">
        <v>8</v>
      </c>
      <c r="B11" s="4">
        <v>720.34462499999972</v>
      </c>
      <c r="C11">
        <v>16408</v>
      </c>
      <c r="D11">
        <v>31692</v>
      </c>
      <c r="E11">
        <f t="shared" si="0"/>
        <v>83.204515286794091</v>
      </c>
      <c r="G11">
        <f t="shared" si="1"/>
        <v>5771.1289612708651</v>
      </c>
    </row>
    <row r="12" spans="1:7" ht="15.75" x14ac:dyDescent="0.25">
      <c r="A12" s="2" t="s">
        <v>9</v>
      </c>
      <c r="B12" s="4">
        <v>2416.7385170833331</v>
      </c>
      <c r="C12">
        <v>16234</v>
      </c>
      <c r="D12">
        <v>30774</v>
      </c>
      <c r="E12">
        <f t="shared" si="0"/>
        <v>289.96485754175524</v>
      </c>
      <c r="G12">
        <f t="shared" si="1"/>
        <v>5481.1641037291101</v>
      </c>
    </row>
    <row r="13" spans="1:7" ht="15.75" x14ac:dyDescent="0.25">
      <c r="A13" s="2" t="s">
        <v>10</v>
      </c>
      <c r="B13" s="4">
        <v>1521.0473391666665</v>
      </c>
      <c r="C13">
        <v>16901</v>
      </c>
      <c r="D13">
        <v>32293</v>
      </c>
      <c r="E13">
        <f t="shared" si="0"/>
        <v>177.3551326479112</v>
      </c>
      <c r="G13">
        <f t="shared" si="1"/>
        <v>5303.8089710811992</v>
      </c>
    </row>
    <row r="14" spans="1:7" ht="15.75" x14ac:dyDescent="0.25">
      <c r="A14" s="3" t="s">
        <v>11</v>
      </c>
      <c r="B14" s="4">
        <v>904.57835249999982</v>
      </c>
      <c r="C14">
        <v>17638</v>
      </c>
      <c r="D14">
        <v>35866</v>
      </c>
      <c r="E14">
        <f>G13/(C13+D13)*B14</f>
        <v>97.526340225136195</v>
      </c>
      <c r="F14">
        <v>3450</v>
      </c>
      <c r="G14">
        <f t="shared" si="1"/>
        <v>8656.2826308560634</v>
      </c>
    </row>
    <row r="17" spans="6:7" x14ac:dyDescent="0.25">
      <c r="F17" t="s">
        <v>17</v>
      </c>
      <c r="G17">
        <f>G14-G2</f>
        <v>2161.2826308560634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Burgert, Kari</dc:creator>
  <cp:lastModifiedBy>Burgert, Kari</cp:lastModifiedBy>
  <dcterms:created xsi:type="dcterms:W3CDTF">2015-06-05T18:17:20Z</dcterms:created>
  <dcterms:modified xsi:type="dcterms:W3CDTF">2026-04-15T18:11:52Z</dcterms:modified>
</cp:coreProperties>
</file>