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V:\Anybody\WaterOperation\Reservoir\EOM Data\"/>
    </mc:Choice>
  </mc:AlternateContent>
  <xr:revisionPtr revIDLastSave="0" documentId="13_ncr:1_{2B10FAA0-6C60-4F09-932C-A901341A9FA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" sheetId="1" r:id="rId1"/>
  </sheets>
  <definedNames>
    <definedName name="_xlnm.Print_Area" localSheetId="0">A!$A$1:$N$76</definedName>
    <definedName name="_xlnm.Print_Area">A!$A$1:$N$76</definedName>
    <definedName name="_xlnm.Print_Titles" localSheetId="0">A!$2:$5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71" i="1" l="1"/>
  <c r="N70" i="1" l="1"/>
  <c r="N69" i="1"/>
  <c r="K73" i="1"/>
  <c r="K74" i="1"/>
  <c r="J73" i="1"/>
  <c r="J74" i="1"/>
  <c r="I73" i="1"/>
  <c r="I74" i="1"/>
  <c r="H73" i="1"/>
  <c r="H74" i="1"/>
  <c r="G73" i="1"/>
  <c r="G74" i="1"/>
  <c r="F73" i="1"/>
  <c r="F74" i="1"/>
  <c r="E73" i="1"/>
  <c r="E74" i="1"/>
  <c r="N72" i="1"/>
  <c r="N67" i="1"/>
  <c r="N66" i="1" l="1"/>
  <c r="N65" i="1" l="1"/>
  <c r="N64" i="1" l="1"/>
  <c r="N63" i="1" l="1"/>
  <c r="N68" i="1" l="1"/>
  <c r="N62" i="1" l="1"/>
  <c r="N61" i="1" l="1"/>
  <c r="N60" i="1" l="1"/>
  <c r="M74" i="1" l="1"/>
  <c r="L74" i="1"/>
  <c r="D74" i="1"/>
  <c r="C74" i="1"/>
  <c r="B74" i="1"/>
  <c r="M73" i="1"/>
  <c r="L73" i="1"/>
  <c r="D73" i="1"/>
  <c r="C73" i="1"/>
  <c r="B73" i="1"/>
  <c r="N59" i="1" l="1"/>
  <c r="N58" i="1"/>
  <c r="N57" i="1"/>
  <c r="N56" i="1"/>
  <c r="N55" i="1"/>
  <c r="N54" i="1"/>
  <c r="N53" i="1"/>
  <c r="N52" i="1"/>
  <c r="N51" i="1"/>
  <c r="N50" i="1"/>
  <c r="N49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73" i="1" l="1"/>
</calcChain>
</file>

<file path=xl/sharedStrings.xml><?xml version="1.0" encoding="utf-8"?>
<sst xmlns="http://schemas.openxmlformats.org/spreadsheetml/2006/main" count="36" uniqueCount="23">
  <si>
    <t>YEAR</t>
  </si>
  <si>
    <t>AVG*</t>
  </si>
  <si>
    <t>TOTAL</t>
  </si>
  <si>
    <t xml:space="preserve"> Reservoir ice cover during winter months was estimated using an average of surrounding Reclamation reservoirs.</t>
  </si>
  <si>
    <t xml:space="preserve">      JAN</t>
  </si>
  <si>
    <t>*Average for Jan, Feb, Mar, Nov, Dec beginning in 1979.</t>
  </si>
  <si>
    <t xml:space="preserve">      FEB</t>
  </si>
  <si>
    <t xml:space="preserve">      MAR</t>
  </si>
  <si>
    <t xml:space="preserve">      APR</t>
  </si>
  <si>
    <t xml:space="preserve">      MAY</t>
  </si>
  <si>
    <t xml:space="preserve">      JUN</t>
  </si>
  <si>
    <t xml:space="preserve">      JUL</t>
  </si>
  <si>
    <t xml:space="preserve">      AUG</t>
  </si>
  <si>
    <t xml:space="preserve">      SEP</t>
  </si>
  <si>
    <t xml:space="preserve">      OCT</t>
  </si>
  <si>
    <t xml:space="preserve">      NOV</t>
  </si>
  <si>
    <t xml:space="preserve">      DEC</t>
  </si>
  <si>
    <t xml:space="preserve">      TOTAL</t>
  </si>
  <si>
    <t>x</t>
  </si>
  <si>
    <t>HARLAN COUNTY DAM</t>
  </si>
  <si>
    <t>PAN EVAPORATION</t>
  </si>
  <si>
    <t>HC-PAN.XLSX</t>
  </si>
  <si>
    <t>Pan evap adjusted so that computed inflow for Harlan matches COE calculated inflow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</si>
</sst>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2"/>
      <name val="Arial"/>
    </font>
    <font>
      <sz val="12"/>
      <name val="SWISS"/>
    </font>
    <font>
      <sz val="12"/>
      <name val="SWISS"/>
    </font>
    <font>
      <b/>
      <sz val="12"/>
      <name val="SWISS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2" fontId="1" fillId="0" borderId="0" xfId="0" applyNumberFormat="1" applyFont="1"/>
    <xf numFmtId="2" fontId="2" fillId="0" borderId="0" xfId="0" applyNumberFormat="1" applyFont="1"/>
    <xf numFmtId="2" fontId="2" fillId="0" borderId="0" xfId="0" applyNumberFormat="1" applyFont="1" applyAlignment="1">
      <alignment horizontal="right"/>
    </xf>
    <xf numFmtId="2" fontId="1" fillId="0" borderId="1" xfId="0" applyNumberFormat="1" applyFont="1" applyBorder="1"/>
    <xf numFmtId="1" fontId="1" fillId="0" borderId="0" xfId="0" applyNumberFormat="1" applyFont="1"/>
    <xf numFmtId="2" fontId="2" fillId="0" borderId="2" xfId="0" applyNumberFormat="1" applyFont="1" applyBorder="1"/>
    <xf numFmtId="2" fontId="2" fillId="0" borderId="1" xfId="0" applyNumberFormat="1" applyFont="1" applyBorder="1"/>
    <xf numFmtId="2" fontId="2" fillId="0" borderId="3" xfId="0" applyNumberFormat="1" applyFont="1" applyBorder="1" applyAlignment="1">
      <alignment horizontal="right"/>
    </xf>
    <xf numFmtId="2" fontId="3" fillId="0" borderId="0" xfId="0" quotePrefix="1" applyNumberFormat="1" applyFont="1" applyAlignment="1">
      <alignment horizontal="left"/>
    </xf>
    <xf numFmtId="2" fontId="2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78"/>
  <sheetViews>
    <sheetView tabSelected="1" showOutlineSymbols="0" zoomScaleNormal="100" workbookViewId="0">
      <pane ySplit="5" topLeftCell="A49" activePane="bottomLeft" state="frozen"/>
      <selection pane="bottomLeft" activeCell="B72" sqref="B72:M72"/>
    </sheetView>
  </sheetViews>
  <sheetFormatPr defaultColWidth="7.77734375" defaultRowHeight="15"/>
  <cols>
    <col min="1" max="1" width="6.77734375" style="1" customWidth="1"/>
    <col min="2" max="14" width="7.77734375" style="1" customWidth="1"/>
    <col min="15" max="16384" width="7.77734375" style="1"/>
  </cols>
  <sheetData>
    <row r="1" spans="1:14">
      <c r="A1" s="1" t="s">
        <v>21</v>
      </c>
    </row>
    <row r="2" spans="1:14">
      <c r="A2" s="10" t="s">
        <v>19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>
      <c r="A3" s="10" t="s">
        <v>20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ht="15.75">
      <c r="A4" s="9"/>
    </row>
    <row r="5" spans="1:14">
      <c r="A5" s="8" t="s">
        <v>0</v>
      </c>
      <c r="B5" s="8" t="s">
        <v>4</v>
      </c>
      <c r="C5" s="8" t="s">
        <v>6</v>
      </c>
      <c r="D5" s="8" t="s">
        <v>7</v>
      </c>
      <c r="E5" s="8" t="s">
        <v>8</v>
      </c>
      <c r="F5" s="8" t="s">
        <v>9</v>
      </c>
      <c r="G5" s="8" t="s">
        <v>10</v>
      </c>
      <c r="H5" s="8" t="s">
        <v>11</v>
      </c>
      <c r="I5" s="8" t="s">
        <v>12</v>
      </c>
      <c r="J5" s="8" t="s">
        <v>13</v>
      </c>
      <c r="K5" s="8" t="s">
        <v>14</v>
      </c>
      <c r="L5" s="8" t="s">
        <v>15</v>
      </c>
      <c r="M5" s="8" t="s">
        <v>16</v>
      </c>
      <c r="N5" s="8" t="s">
        <v>17</v>
      </c>
    </row>
    <row r="6" spans="1:14">
      <c r="A6" s="5">
        <v>1960</v>
      </c>
      <c r="B6" s="1">
        <v>0</v>
      </c>
      <c r="C6" s="1">
        <v>0</v>
      </c>
      <c r="D6" s="1">
        <v>0</v>
      </c>
      <c r="E6" s="1">
        <v>7.04</v>
      </c>
      <c r="F6" s="1">
        <v>7.46</v>
      </c>
      <c r="G6" s="1">
        <v>8</v>
      </c>
      <c r="H6" s="1">
        <v>8.68</v>
      </c>
      <c r="I6" s="1">
        <v>9.17</v>
      </c>
      <c r="J6" s="1">
        <v>8.16</v>
      </c>
      <c r="K6" s="1">
        <v>5.1100000000000003</v>
      </c>
      <c r="L6" s="1">
        <v>0</v>
      </c>
      <c r="M6" s="1">
        <v>0</v>
      </c>
      <c r="N6" s="1">
        <f t="shared" ref="N6:N59" si="0">SUM(B6:M6)</f>
        <v>53.620000000000005</v>
      </c>
    </row>
    <row r="7" spans="1:14">
      <c r="A7" s="5">
        <v>1961</v>
      </c>
      <c r="B7" s="1">
        <v>0</v>
      </c>
      <c r="C7" s="1">
        <v>0</v>
      </c>
      <c r="D7" s="1">
        <v>0</v>
      </c>
      <c r="E7" s="1">
        <v>6.43</v>
      </c>
      <c r="F7" s="1">
        <v>6.63</v>
      </c>
      <c r="G7" s="1">
        <v>8.34</v>
      </c>
      <c r="H7" s="1">
        <v>9.85</v>
      </c>
      <c r="I7" s="1">
        <v>8.4700000000000006</v>
      </c>
      <c r="J7" s="1">
        <v>6.46</v>
      </c>
      <c r="K7" s="1">
        <v>5</v>
      </c>
      <c r="L7" s="1">
        <v>0</v>
      </c>
      <c r="M7" s="1">
        <v>0</v>
      </c>
      <c r="N7" s="1">
        <f t="shared" si="0"/>
        <v>51.18</v>
      </c>
    </row>
    <row r="8" spans="1:14">
      <c r="A8" s="5">
        <v>1962</v>
      </c>
      <c r="B8" s="1">
        <v>0</v>
      </c>
      <c r="C8" s="1">
        <v>0</v>
      </c>
      <c r="D8" s="1">
        <v>0</v>
      </c>
      <c r="E8" s="1">
        <v>7.04</v>
      </c>
      <c r="F8" s="1">
        <v>10.76</v>
      </c>
      <c r="G8" s="1">
        <v>8.2799999999999994</v>
      </c>
      <c r="H8" s="1">
        <v>9.91</v>
      </c>
      <c r="I8" s="1">
        <v>9.0500000000000007</v>
      </c>
      <c r="J8" s="1">
        <v>5.21</v>
      </c>
      <c r="K8" s="1">
        <v>4.8899999999999997</v>
      </c>
      <c r="L8" s="1">
        <v>0</v>
      </c>
      <c r="M8" s="1">
        <v>0</v>
      </c>
      <c r="N8" s="1">
        <f t="shared" si="0"/>
        <v>55.139999999999993</v>
      </c>
    </row>
    <row r="9" spans="1:14">
      <c r="A9" s="5">
        <v>1963</v>
      </c>
      <c r="B9" s="1">
        <v>0</v>
      </c>
      <c r="C9" s="1">
        <v>0</v>
      </c>
      <c r="D9" s="1">
        <v>0</v>
      </c>
      <c r="E9" s="1">
        <v>8.3000000000000007</v>
      </c>
      <c r="F9" s="1">
        <v>8.08</v>
      </c>
      <c r="G9" s="1">
        <v>12.62</v>
      </c>
      <c r="H9" s="1">
        <v>12.74</v>
      </c>
      <c r="I9" s="1">
        <v>10.94</v>
      </c>
      <c r="J9" s="1">
        <v>5.98</v>
      </c>
      <c r="K9" s="1">
        <v>5.84</v>
      </c>
      <c r="L9" s="1">
        <v>0</v>
      </c>
      <c r="M9" s="1">
        <v>0</v>
      </c>
      <c r="N9" s="1">
        <f t="shared" si="0"/>
        <v>64.5</v>
      </c>
    </row>
    <row r="10" spans="1:14">
      <c r="A10" s="5">
        <v>1964</v>
      </c>
      <c r="B10" s="1">
        <v>0</v>
      </c>
      <c r="C10" s="1">
        <v>0</v>
      </c>
      <c r="D10" s="1">
        <v>0</v>
      </c>
      <c r="E10" s="1">
        <v>6.64</v>
      </c>
      <c r="F10" s="1">
        <v>10.66</v>
      </c>
      <c r="G10" s="1">
        <v>10.87</v>
      </c>
      <c r="H10" s="1">
        <v>13.36</v>
      </c>
      <c r="I10" s="1">
        <v>10.43</v>
      </c>
      <c r="J10" s="1">
        <v>7.62</v>
      </c>
      <c r="K10" s="1">
        <v>6.62</v>
      </c>
      <c r="L10" s="1">
        <v>0</v>
      </c>
      <c r="M10" s="1">
        <v>0</v>
      </c>
      <c r="N10" s="1">
        <f t="shared" si="0"/>
        <v>66.2</v>
      </c>
    </row>
    <row r="11" spans="1:14">
      <c r="A11" s="5">
        <v>1965</v>
      </c>
      <c r="B11" s="1">
        <v>0</v>
      </c>
      <c r="C11" s="1">
        <v>0</v>
      </c>
      <c r="D11" s="1">
        <v>0</v>
      </c>
      <c r="E11" s="1">
        <v>5.99</v>
      </c>
      <c r="F11" s="1">
        <v>9.4700000000000006</v>
      </c>
      <c r="G11" s="1">
        <v>8</v>
      </c>
      <c r="H11" s="1">
        <v>10.36</v>
      </c>
      <c r="I11" s="1">
        <v>9.1300000000000008</v>
      </c>
      <c r="J11" s="1">
        <v>4.49</v>
      </c>
      <c r="K11" s="1">
        <v>5.14</v>
      </c>
      <c r="L11" s="1">
        <v>0</v>
      </c>
      <c r="M11" s="1">
        <v>0</v>
      </c>
      <c r="N11" s="1">
        <f t="shared" si="0"/>
        <v>52.580000000000005</v>
      </c>
    </row>
    <row r="12" spans="1:14">
      <c r="A12" s="5">
        <v>1966</v>
      </c>
      <c r="B12" s="1">
        <v>0</v>
      </c>
      <c r="C12" s="1">
        <v>0</v>
      </c>
      <c r="D12" s="1">
        <v>0</v>
      </c>
      <c r="E12" s="1">
        <v>5.67</v>
      </c>
      <c r="F12" s="1">
        <v>9.93</v>
      </c>
      <c r="G12" s="1">
        <v>10.91</v>
      </c>
      <c r="H12" s="1">
        <v>11.44</v>
      </c>
      <c r="I12" s="1">
        <v>8.39</v>
      </c>
      <c r="J12" s="1">
        <v>6.92</v>
      </c>
      <c r="K12" s="1">
        <v>6.38</v>
      </c>
      <c r="L12" s="1">
        <v>0</v>
      </c>
      <c r="M12" s="1">
        <v>0</v>
      </c>
      <c r="N12" s="1">
        <f t="shared" si="0"/>
        <v>59.64</v>
      </c>
    </row>
    <row r="13" spans="1:14">
      <c r="A13" s="5">
        <v>1967</v>
      </c>
      <c r="B13" s="1">
        <v>0</v>
      </c>
      <c r="C13" s="1">
        <v>0</v>
      </c>
      <c r="D13" s="1">
        <v>0</v>
      </c>
      <c r="E13" s="1">
        <v>7.04</v>
      </c>
      <c r="F13" s="1">
        <v>7.94</v>
      </c>
      <c r="G13" s="1">
        <v>7.72</v>
      </c>
      <c r="H13" s="1">
        <v>7.82</v>
      </c>
      <c r="I13" s="1">
        <v>8.77</v>
      </c>
      <c r="J13" s="1">
        <v>6.84</v>
      </c>
      <c r="K13" s="1">
        <v>5.67</v>
      </c>
      <c r="L13" s="1">
        <v>0</v>
      </c>
      <c r="M13" s="1">
        <v>0</v>
      </c>
      <c r="N13" s="1">
        <f t="shared" si="0"/>
        <v>51.8</v>
      </c>
    </row>
    <row r="14" spans="1:14">
      <c r="A14" s="5">
        <v>1968</v>
      </c>
      <c r="B14" s="1">
        <v>0</v>
      </c>
      <c r="C14" s="1">
        <v>0</v>
      </c>
      <c r="D14" s="1">
        <v>0</v>
      </c>
      <c r="E14" s="1">
        <v>7.46</v>
      </c>
      <c r="F14" s="1">
        <v>7.64</v>
      </c>
      <c r="G14" s="1">
        <v>11.8</v>
      </c>
      <c r="H14" s="1">
        <v>11.64</v>
      </c>
      <c r="I14" s="1">
        <v>9.91</v>
      </c>
      <c r="J14" s="1">
        <v>7.77</v>
      </c>
      <c r="K14" s="1">
        <v>4.8600000000000003</v>
      </c>
      <c r="L14" s="1">
        <v>0</v>
      </c>
      <c r="M14" s="1">
        <v>0</v>
      </c>
      <c r="N14" s="1">
        <f t="shared" si="0"/>
        <v>61.08</v>
      </c>
    </row>
    <row r="15" spans="1:14">
      <c r="A15" s="5">
        <v>1969</v>
      </c>
      <c r="B15" s="1">
        <v>0</v>
      </c>
      <c r="C15" s="1">
        <v>0</v>
      </c>
      <c r="D15" s="1">
        <v>0</v>
      </c>
      <c r="E15" s="1">
        <v>6.96</v>
      </c>
      <c r="F15" s="1">
        <v>6.77</v>
      </c>
      <c r="G15" s="1">
        <v>8.48</v>
      </c>
      <c r="H15" s="1">
        <v>10.27</v>
      </c>
      <c r="I15" s="1">
        <v>8.64</v>
      </c>
      <c r="J15" s="1">
        <v>5.96</v>
      </c>
      <c r="K15" s="1">
        <v>4.32</v>
      </c>
      <c r="L15" s="1">
        <v>0</v>
      </c>
      <c r="M15" s="1">
        <v>0</v>
      </c>
      <c r="N15" s="1">
        <f t="shared" si="0"/>
        <v>51.400000000000006</v>
      </c>
    </row>
    <row r="16" spans="1:14">
      <c r="A16" s="5">
        <v>1970</v>
      </c>
      <c r="B16" s="1">
        <v>0</v>
      </c>
      <c r="C16" s="1">
        <v>0</v>
      </c>
      <c r="D16" s="1">
        <v>0</v>
      </c>
      <c r="E16" s="1">
        <v>7.13</v>
      </c>
      <c r="F16" s="1">
        <v>10.16</v>
      </c>
      <c r="G16" s="1">
        <v>11.68</v>
      </c>
      <c r="H16" s="1">
        <v>13.19</v>
      </c>
      <c r="I16" s="1">
        <v>13.43</v>
      </c>
      <c r="J16" s="1">
        <v>8.0500000000000007</v>
      </c>
      <c r="K16" s="1">
        <v>4.2300000000000004</v>
      </c>
      <c r="L16" s="1">
        <v>0</v>
      </c>
      <c r="M16" s="1">
        <v>0</v>
      </c>
      <c r="N16" s="1">
        <f t="shared" si="0"/>
        <v>67.87</v>
      </c>
    </row>
    <row r="17" spans="1:15">
      <c r="A17" s="5">
        <v>1971</v>
      </c>
      <c r="B17" s="1">
        <v>0</v>
      </c>
      <c r="C17" s="1">
        <v>0</v>
      </c>
      <c r="D17" s="1">
        <v>0</v>
      </c>
      <c r="E17" s="1">
        <v>7.51</v>
      </c>
      <c r="F17" s="1">
        <v>8.09</v>
      </c>
      <c r="G17" s="1">
        <v>11.18</v>
      </c>
      <c r="H17" s="1">
        <v>10.74</v>
      </c>
      <c r="I17" s="1">
        <v>11.01</v>
      </c>
      <c r="J17" s="1">
        <v>6.99</v>
      </c>
      <c r="K17" s="1">
        <v>5.99</v>
      </c>
      <c r="L17" s="1">
        <v>0</v>
      </c>
      <c r="M17" s="1">
        <v>0</v>
      </c>
      <c r="N17" s="1">
        <f t="shared" si="0"/>
        <v>61.510000000000005</v>
      </c>
    </row>
    <row r="18" spans="1:15">
      <c r="A18" s="5">
        <v>1972</v>
      </c>
      <c r="B18" s="1">
        <v>0</v>
      </c>
      <c r="C18" s="1">
        <v>0</v>
      </c>
      <c r="D18" s="1">
        <v>0</v>
      </c>
      <c r="E18" s="1">
        <v>5.73</v>
      </c>
      <c r="F18" s="1">
        <v>7.23</v>
      </c>
      <c r="G18" s="1">
        <v>9.36</v>
      </c>
      <c r="H18" s="1">
        <v>9</v>
      </c>
      <c r="I18" s="1">
        <v>9.33</v>
      </c>
      <c r="J18" s="1">
        <v>6.41</v>
      </c>
      <c r="K18" s="1">
        <v>4.29</v>
      </c>
      <c r="L18" s="1">
        <v>0</v>
      </c>
      <c r="M18" s="1">
        <v>0</v>
      </c>
      <c r="N18" s="1">
        <f t="shared" si="0"/>
        <v>51.35</v>
      </c>
    </row>
    <row r="19" spans="1:15">
      <c r="A19" s="5">
        <v>1973</v>
      </c>
      <c r="B19" s="1">
        <v>0</v>
      </c>
      <c r="C19" s="1">
        <v>0</v>
      </c>
      <c r="D19" s="1">
        <v>0</v>
      </c>
      <c r="E19" s="1">
        <v>6.32</v>
      </c>
      <c r="F19" s="1">
        <v>8.19</v>
      </c>
      <c r="G19" s="1">
        <v>11.34</v>
      </c>
      <c r="H19" s="1">
        <v>10.45</v>
      </c>
      <c r="I19" s="1">
        <v>9.93</v>
      </c>
      <c r="J19" s="1">
        <v>5.37</v>
      </c>
      <c r="K19" s="1">
        <v>4.01</v>
      </c>
      <c r="L19" s="1">
        <v>0</v>
      </c>
      <c r="M19" s="1">
        <v>0</v>
      </c>
      <c r="N19" s="1">
        <f t="shared" si="0"/>
        <v>55.609999999999992</v>
      </c>
    </row>
    <row r="20" spans="1:15">
      <c r="A20" s="5">
        <v>1974</v>
      </c>
      <c r="B20" s="1">
        <v>0</v>
      </c>
      <c r="C20" s="1">
        <v>0</v>
      </c>
      <c r="D20" s="1">
        <v>0</v>
      </c>
      <c r="E20" s="1">
        <v>6.02</v>
      </c>
      <c r="F20" s="1">
        <v>8.8000000000000007</v>
      </c>
      <c r="G20" s="1">
        <v>10.029999999999999</v>
      </c>
      <c r="H20" s="1">
        <v>14.64</v>
      </c>
      <c r="I20" s="1">
        <v>8.34</v>
      </c>
      <c r="J20" s="1">
        <v>7.05</v>
      </c>
      <c r="K20" s="1">
        <v>5.57</v>
      </c>
      <c r="L20" s="1">
        <v>0</v>
      </c>
      <c r="M20" s="1">
        <v>0</v>
      </c>
      <c r="N20" s="1">
        <f t="shared" si="0"/>
        <v>60.449999999999996</v>
      </c>
    </row>
    <row r="21" spans="1:15">
      <c r="A21" s="5">
        <v>1975</v>
      </c>
      <c r="B21" s="1">
        <v>0</v>
      </c>
      <c r="C21" s="1">
        <v>0</v>
      </c>
      <c r="D21" s="1">
        <v>0</v>
      </c>
      <c r="E21" s="1">
        <v>4.78</v>
      </c>
      <c r="F21" s="1">
        <v>9.02</v>
      </c>
      <c r="G21" s="1">
        <v>8.24</v>
      </c>
      <c r="H21" s="1">
        <v>11.95</v>
      </c>
      <c r="I21" s="1">
        <v>9.34</v>
      </c>
      <c r="J21" s="1">
        <v>7.05</v>
      </c>
      <c r="K21" s="1">
        <v>6.73</v>
      </c>
      <c r="L21" s="1">
        <v>0</v>
      </c>
      <c r="M21" s="1">
        <v>0</v>
      </c>
      <c r="N21" s="1">
        <f t="shared" si="0"/>
        <v>57.11</v>
      </c>
    </row>
    <row r="22" spans="1:15">
      <c r="A22" s="5">
        <v>1976</v>
      </c>
      <c r="B22" s="1">
        <v>0</v>
      </c>
      <c r="C22" s="1">
        <v>0</v>
      </c>
      <c r="D22" s="1">
        <v>0</v>
      </c>
      <c r="E22" s="1">
        <v>6</v>
      </c>
      <c r="F22" s="1">
        <v>8.18</v>
      </c>
      <c r="G22" s="1">
        <v>11.1</v>
      </c>
      <c r="H22" s="1">
        <v>12</v>
      </c>
      <c r="I22" s="1">
        <v>12</v>
      </c>
      <c r="J22" s="1">
        <v>6.7</v>
      </c>
      <c r="K22" s="1">
        <v>4.12</v>
      </c>
      <c r="L22" s="1">
        <v>0</v>
      </c>
      <c r="M22" s="1">
        <v>0</v>
      </c>
      <c r="N22" s="1">
        <f t="shared" si="0"/>
        <v>60.1</v>
      </c>
    </row>
    <row r="23" spans="1:15">
      <c r="A23" s="5">
        <v>1977</v>
      </c>
      <c r="B23" s="1">
        <v>0</v>
      </c>
      <c r="C23" s="1">
        <v>0</v>
      </c>
      <c r="D23" s="1">
        <v>0</v>
      </c>
      <c r="E23" s="1">
        <v>7.08</v>
      </c>
      <c r="F23" s="1">
        <v>6.56</v>
      </c>
      <c r="G23" s="1">
        <v>9.6199999999999992</v>
      </c>
      <c r="H23" s="1">
        <v>12.61</v>
      </c>
      <c r="I23" s="1">
        <v>7.72</v>
      </c>
      <c r="J23" s="1">
        <v>6.52</v>
      </c>
      <c r="K23" s="1">
        <v>3.93</v>
      </c>
      <c r="L23" s="1">
        <v>0</v>
      </c>
      <c r="M23" s="1">
        <v>0</v>
      </c>
      <c r="N23" s="1">
        <f t="shared" si="0"/>
        <v>54.04</v>
      </c>
    </row>
    <row r="24" spans="1:15">
      <c r="A24" s="5">
        <v>1978</v>
      </c>
      <c r="B24" s="1">
        <v>0</v>
      </c>
      <c r="C24" s="1">
        <v>0</v>
      </c>
      <c r="D24" s="1">
        <v>0</v>
      </c>
      <c r="E24" s="1">
        <v>6.23</v>
      </c>
      <c r="F24" s="1">
        <v>6.57</v>
      </c>
      <c r="G24" s="1">
        <v>10.42</v>
      </c>
      <c r="H24" s="1">
        <v>11.6</v>
      </c>
      <c r="I24" s="1">
        <v>9.35</v>
      </c>
      <c r="J24" s="1">
        <v>8.44</v>
      </c>
      <c r="K24" s="1">
        <v>6</v>
      </c>
      <c r="L24" s="1">
        <v>0</v>
      </c>
      <c r="M24" s="1">
        <v>0</v>
      </c>
      <c r="N24" s="1">
        <f t="shared" si="0"/>
        <v>58.61</v>
      </c>
    </row>
    <row r="25" spans="1:15">
      <c r="A25" s="5">
        <v>1979</v>
      </c>
      <c r="B25" s="1">
        <v>0.93</v>
      </c>
      <c r="C25" s="1">
        <v>1.1200000000000001</v>
      </c>
      <c r="D25" s="1">
        <v>2.17</v>
      </c>
      <c r="E25" s="1">
        <v>6.86</v>
      </c>
      <c r="F25" s="1">
        <v>8.14</v>
      </c>
      <c r="G25" s="1">
        <v>8.5399999999999991</v>
      </c>
      <c r="H25" s="1">
        <v>6.83</v>
      </c>
      <c r="I25" s="1">
        <v>9.4499999999999993</v>
      </c>
      <c r="J25" s="1">
        <v>8.08</v>
      </c>
      <c r="K25" s="1">
        <v>5.62</v>
      </c>
      <c r="L25" s="1">
        <v>2.2999999999999998</v>
      </c>
      <c r="M25" s="1">
        <v>1.74</v>
      </c>
      <c r="N25" s="1">
        <f t="shared" si="0"/>
        <v>61.78</v>
      </c>
      <c r="O25" s="2" t="s">
        <v>18</v>
      </c>
    </row>
    <row r="26" spans="1:15">
      <c r="A26" s="5">
        <v>1980</v>
      </c>
      <c r="B26" s="1">
        <v>1.29</v>
      </c>
      <c r="C26" s="1">
        <v>0.94</v>
      </c>
      <c r="D26" s="1">
        <v>1.99</v>
      </c>
      <c r="E26" s="1">
        <v>6.69</v>
      </c>
      <c r="F26" s="1">
        <v>6.43</v>
      </c>
      <c r="G26" s="1">
        <v>8.17</v>
      </c>
      <c r="H26" s="1">
        <v>11.8</v>
      </c>
      <c r="I26" s="1">
        <v>10.94</v>
      </c>
      <c r="J26" s="1">
        <v>8.06</v>
      </c>
      <c r="K26" s="1">
        <v>5.63</v>
      </c>
      <c r="L26" s="1">
        <v>2.71</v>
      </c>
      <c r="M26" s="1">
        <v>1.54</v>
      </c>
      <c r="N26" s="1">
        <f t="shared" si="0"/>
        <v>66.190000000000012</v>
      </c>
      <c r="O26" s="2" t="s">
        <v>18</v>
      </c>
    </row>
    <row r="27" spans="1:15">
      <c r="A27" s="5">
        <v>1981</v>
      </c>
      <c r="B27" s="1">
        <v>1.4</v>
      </c>
      <c r="C27" s="1">
        <v>1.1200000000000001</v>
      </c>
      <c r="D27" s="1">
        <v>3.13</v>
      </c>
      <c r="E27" s="1">
        <v>7.09</v>
      </c>
      <c r="F27" s="1">
        <v>6.49</v>
      </c>
      <c r="G27" s="1">
        <v>9.0299999999999994</v>
      </c>
      <c r="H27" s="1">
        <v>7.95</v>
      </c>
      <c r="I27" s="1">
        <v>7.24</v>
      </c>
      <c r="J27" s="1">
        <v>5.71</v>
      </c>
      <c r="K27" s="1">
        <v>3.5</v>
      </c>
      <c r="L27" s="1">
        <v>2.38</v>
      </c>
      <c r="M27" s="1">
        <v>1.39</v>
      </c>
      <c r="N27" s="1">
        <f t="shared" si="0"/>
        <v>56.430000000000007</v>
      </c>
      <c r="O27" s="2" t="s">
        <v>18</v>
      </c>
    </row>
    <row r="28" spans="1:15">
      <c r="A28" s="5">
        <v>1982</v>
      </c>
      <c r="B28" s="1">
        <v>1.24</v>
      </c>
      <c r="C28" s="1">
        <v>1.1200000000000001</v>
      </c>
      <c r="D28" s="1">
        <v>2.1800000000000002</v>
      </c>
      <c r="E28" s="1">
        <v>6.91</v>
      </c>
      <c r="F28" s="1">
        <v>6.17</v>
      </c>
      <c r="G28" s="1">
        <v>6.03</v>
      </c>
      <c r="H28" s="1">
        <v>8.75</v>
      </c>
      <c r="I28" s="1">
        <v>6.8</v>
      </c>
      <c r="J28" s="1">
        <v>5.71</v>
      </c>
      <c r="K28" s="1">
        <v>4.3499999999999996</v>
      </c>
      <c r="L28" s="1">
        <v>2.59</v>
      </c>
      <c r="M28" s="1">
        <v>1.41</v>
      </c>
      <c r="N28" s="1">
        <f t="shared" si="0"/>
        <v>53.260000000000005</v>
      </c>
      <c r="O28" s="2" t="s">
        <v>18</v>
      </c>
    </row>
    <row r="29" spans="1:15">
      <c r="A29" s="5">
        <v>1983</v>
      </c>
      <c r="B29" s="1">
        <v>0.93</v>
      </c>
      <c r="C29" s="1">
        <v>0.54</v>
      </c>
      <c r="D29" s="1">
        <v>1.97</v>
      </c>
      <c r="E29" s="1">
        <v>4.3099999999999996</v>
      </c>
      <c r="F29" s="1">
        <v>6.5</v>
      </c>
      <c r="G29" s="1">
        <v>7.23</v>
      </c>
      <c r="H29" s="1">
        <v>11.29</v>
      </c>
      <c r="I29" s="1">
        <v>11.2</v>
      </c>
      <c r="J29" s="1">
        <v>8.2899999999999991</v>
      </c>
      <c r="K29" s="1">
        <v>3.34</v>
      </c>
      <c r="L29" s="1">
        <v>1.98</v>
      </c>
      <c r="M29" s="1">
        <v>1.88</v>
      </c>
      <c r="N29" s="1">
        <f t="shared" si="0"/>
        <v>59.459999999999994</v>
      </c>
      <c r="O29" s="2" t="s">
        <v>18</v>
      </c>
    </row>
    <row r="30" spans="1:15">
      <c r="A30" s="5">
        <v>1984</v>
      </c>
      <c r="B30" s="1">
        <v>1.65</v>
      </c>
      <c r="C30" s="1">
        <v>1.41</v>
      </c>
      <c r="D30" s="1">
        <v>2.0299999999999998</v>
      </c>
      <c r="E30" s="1">
        <v>4.3899999999999997</v>
      </c>
      <c r="F30" s="1">
        <v>5.99</v>
      </c>
      <c r="G30" s="1">
        <v>7.88</v>
      </c>
      <c r="H30" s="1">
        <v>10.35</v>
      </c>
      <c r="I30" s="1">
        <v>9.5399999999999991</v>
      </c>
      <c r="J30" s="1">
        <v>7.12</v>
      </c>
      <c r="K30" s="1">
        <v>2.77</v>
      </c>
      <c r="L30" s="1">
        <v>2.5099999999999998</v>
      </c>
      <c r="M30" s="1">
        <v>1.71</v>
      </c>
      <c r="N30" s="1">
        <f t="shared" si="0"/>
        <v>57.35</v>
      </c>
      <c r="O30" s="2" t="s">
        <v>18</v>
      </c>
    </row>
    <row r="31" spans="1:15">
      <c r="A31" s="5">
        <v>1985</v>
      </c>
      <c r="B31" s="1">
        <v>1.34</v>
      </c>
      <c r="C31" s="1">
        <v>1.08</v>
      </c>
      <c r="D31" s="1">
        <v>1.41</v>
      </c>
      <c r="E31" s="1">
        <v>5.42</v>
      </c>
      <c r="F31" s="1">
        <v>6.69</v>
      </c>
      <c r="G31" s="1">
        <v>7.24</v>
      </c>
      <c r="H31" s="1">
        <v>9.0299999999999994</v>
      </c>
      <c r="I31" s="1">
        <v>6.47</v>
      </c>
      <c r="J31" s="1">
        <v>5.74</v>
      </c>
      <c r="K31" s="1">
        <v>2.99</v>
      </c>
      <c r="L31" s="1">
        <v>2.5099999999999998</v>
      </c>
      <c r="M31" s="1">
        <v>1.41</v>
      </c>
      <c r="N31" s="1">
        <f t="shared" si="0"/>
        <v>51.33</v>
      </c>
      <c r="O31" s="2" t="s">
        <v>18</v>
      </c>
    </row>
    <row r="32" spans="1:15">
      <c r="A32" s="5">
        <v>1986</v>
      </c>
      <c r="B32" s="1">
        <v>1.17</v>
      </c>
      <c r="C32" s="1">
        <v>1.32</v>
      </c>
      <c r="D32" s="1">
        <v>1.96</v>
      </c>
      <c r="E32" s="1">
        <v>5.61</v>
      </c>
      <c r="F32" s="1">
        <v>7.13</v>
      </c>
      <c r="G32" s="1">
        <v>8.68</v>
      </c>
      <c r="H32" s="1">
        <v>10.81</v>
      </c>
      <c r="I32" s="1">
        <v>7.63</v>
      </c>
      <c r="J32" s="1">
        <v>5.53</v>
      </c>
      <c r="K32" s="1">
        <v>2.94</v>
      </c>
      <c r="L32" s="1">
        <v>2.72</v>
      </c>
      <c r="M32" s="1">
        <v>1.29</v>
      </c>
      <c r="N32" s="1">
        <f t="shared" si="0"/>
        <v>56.79</v>
      </c>
      <c r="O32" s="2" t="s">
        <v>18</v>
      </c>
    </row>
    <row r="33" spans="1:15">
      <c r="A33" s="5">
        <v>1987</v>
      </c>
      <c r="B33" s="1">
        <v>1.24</v>
      </c>
      <c r="C33" s="1">
        <v>1.1100000000000001</v>
      </c>
      <c r="D33" s="1">
        <v>2.17</v>
      </c>
      <c r="E33" s="1">
        <v>5.61</v>
      </c>
      <c r="F33" s="1">
        <v>6.64</v>
      </c>
      <c r="G33" s="1">
        <v>9.2100000000000009</v>
      </c>
      <c r="H33" s="1">
        <v>10.35</v>
      </c>
      <c r="I33" s="1">
        <v>6.95</v>
      </c>
      <c r="J33" s="1">
        <v>6.08</v>
      </c>
      <c r="K33" s="1">
        <v>4.38</v>
      </c>
      <c r="L33" s="1">
        <v>2.68</v>
      </c>
      <c r="M33" s="1">
        <v>1.35</v>
      </c>
      <c r="N33" s="1">
        <f t="shared" si="0"/>
        <v>57.77</v>
      </c>
      <c r="O33" s="2" t="s">
        <v>18</v>
      </c>
    </row>
    <row r="34" spans="1:15">
      <c r="A34" s="5">
        <v>1988</v>
      </c>
      <c r="B34" s="1">
        <v>0.93</v>
      </c>
      <c r="C34" s="1">
        <v>1.1499999999999999</v>
      </c>
      <c r="D34" s="1">
        <v>2.11</v>
      </c>
      <c r="E34" s="1">
        <v>6.11</v>
      </c>
      <c r="F34" s="1">
        <v>8.31</v>
      </c>
      <c r="G34" s="1">
        <v>11.67</v>
      </c>
      <c r="H34" s="1">
        <v>8.64</v>
      </c>
      <c r="I34" s="1">
        <v>9.83</v>
      </c>
      <c r="J34" s="1">
        <v>6.84</v>
      </c>
      <c r="K34" s="1">
        <v>3.51</v>
      </c>
      <c r="L34" s="1">
        <v>2.7</v>
      </c>
      <c r="M34" s="1">
        <v>2.65</v>
      </c>
      <c r="N34" s="1">
        <f t="shared" si="0"/>
        <v>64.45</v>
      </c>
      <c r="O34" s="2" t="s">
        <v>18</v>
      </c>
    </row>
    <row r="35" spans="1:15">
      <c r="A35" s="5">
        <v>1989</v>
      </c>
      <c r="B35" s="1">
        <v>1.24</v>
      </c>
      <c r="C35" s="1">
        <v>1.38</v>
      </c>
      <c r="D35" s="1">
        <v>2.37</v>
      </c>
      <c r="E35" s="1">
        <v>7.36</v>
      </c>
      <c r="F35" s="1">
        <v>8.6999999999999993</v>
      </c>
      <c r="G35" s="1">
        <v>8.14</v>
      </c>
      <c r="H35" s="1">
        <v>9.17</v>
      </c>
      <c r="I35" s="1">
        <v>7.12</v>
      </c>
      <c r="J35" s="1">
        <v>5.9</v>
      </c>
      <c r="K35" s="1">
        <v>4.4400000000000004</v>
      </c>
      <c r="L35" s="1">
        <v>2.7</v>
      </c>
      <c r="M35" s="1">
        <v>2.79</v>
      </c>
      <c r="N35" s="1">
        <f t="shared" si="0"/>
        <v>61.309999999999995</v>
      </c>
      <c r="O35" s="2" t="s">
        <v>18</v>
      </c>
    </row>
    <row r="36" spans="1:15">
      <c r="A36" s="5">
        <v>1990</v>
      </c>
      <c r="B36" s="1">
        <v>0.98</v>
      </c>
      <c r="C36" s="1">
        <v>1.38</v>
      </c>
      <c r="D36" s="1">
        <v>2.17</v>
      </c>
      <c r="E36" s="1">
        <v>4.7</v>
      </c>
      <c r="F36" s="1">
        <v>6.22</v>
      </c>
      <c r="G36" s="1">
        <v>9.5299999999999994</v>
      </c>
      <c r="H36" s="1">
        <v>11.19</v>
      </c>
      <c r="I36" s="1">
        <v>8.06</v>
      </c>
      <c r="J36" s="1">
        <v>7.28</v>
      </c>
      <c r="K36" s="1">
        <v>4.54</v>
      </c>
      <c r="L36" s="1">
        <v>2.7</v>
      </c>
      <c r="M36" s="1">
        <v>1.28</v>
      </c>
      <c r="N36" s="1">
        <f t="shared" si="0"/>
        <v>60.03</v>
      </c>
      <c r="O36" s="2" t="s">
        <v>18</v>
      </c>
    </row>
    <row r="37" spans="1:15">
      <c r="A37" s="5">
        <v>1991</v>
      </c>
      <c r="B37" s="1">
        <v>1.24</v>
      </c>
      <c r="C37" s="1">
        <v>1.1200000000000001</v>
      </c>
      <c r="D37" s="1">
        <v>2.46</v>
      </c>
      <c r="E37" s="1">
        <v>4.43</v>
      </c>
      <c r="F37" s="1">
        <v>5.96</v>
      </c>
      <c r="G37" s="1">
        <v>9.93</v>
      </c>
      <c r="H37" s="1">
        <v>11.17</v>
      </c>
      <c r="I37" s="1">
        <v>9.35</v>
      </c>
      <c r="J37" s="1">
        <v>7.76</v>
      </c>
      <c r="K37" s="1">
        <v>5.54</v>
      </c>
      <c r="L37" s="1">
        <v>2.7</v>
      </c>
      <c r="M37" s="1">
        <v>1.44</v>
      </c>
      <c r="N37" s="1">
        <f t="shared" si="0"/>
        <v>63.1</v>
      </c>
      <c r="O37" s="2" t="s">
        <v>18</v>
      </c>
    </row>
    <row r="38" spans="1:15">
      <c r="A38" s="5">
        <v>1992</v>
      </c>
      <c r="B38" s="1">
        <v>1.25</v>
      </c>
      <c r="C38" s="1">
        <v>1.1599999999999999</v>
      </c>
      <c r="D38" s="1">
        <v>2.4</v>
      </c>
      <c r="E38" s="1">
        <v>4.6500000000000004</v>
      </c>
      <c r="F38" s="1">
        <v>7.67</v>
      </c>
      <c r="G38" s="1">
        <v>5.31</v>
      </c>
      <c r="H38" s="1">
        <v>6.77</v>
      </c>
      <c r="I38" s="1">
        <v>6.68</v>
      </c>
      <c r="J38" s="1">
        <v>6.61</v>
      </c>
      <c r="K38" s="1">
        <v>3.95</v>
      </c>
      <c r="L38" s="1">
        <v>2.57</v>
      </c>
      <c r="M38" s="1">
        <v>1.55</v>
      </c>
      <c r="N38" s="1">
        <f t="shared" si="0"/>
        <v>50.57</v>
      </c>
      <c r="O38" s="2" t="s">
        <v>18</v>
      </c>
    </row>
    <row r="39" spans="1:15">
      <c r="A39" s="5">
        <v>1993</v>
      </c>
      <c r="B39" s="1">
        <v>1.01</v>
      </c>
      <c r="C39" s="1">
        <v>1.1100000000000001</v>
      </c>
      <c r="D39" s="1">
        <v>2.14</v>
      </c>
      <c r="E39" s="1">
        <v>4.32</v>
      </c>
      <c r="F39" s="1">
        <v>5.8</v>
      </c>
      <c r="G39" s="1">
        <v>7.36</v>
      </c>
      <c r="H39" s="1">
        <v>6.22</v>
      </c>
      <c r="I39" s="1">
        <v>6.44</v>
      </c>
      <c r="J39" s="1">
        <v>4.5599999999999996</v>
      </c>
      <c r="K39" s="1">
        <v>3.86</v>
      </c>
      <c r="L39" s="1">
        <v>2.7</v>
      </c>
      <c r="M39" s="1">
        <v>1.24</v>
      </c>
      <c r="N39" s="1">
        <f t="shared" si="0"/>
        <v>46.760000000000005</v>
      </c>
    </row>
    <row r="40" spans="1:15">
      <c r="A40" s="5">
        <v>1994</v>
      </c>
      <c r="B40" s="1">
        <v>1.24</v>
      </c>
      <c r="C40" s="1">
        <v>1.1200000000000001</v>
      </c>
      <c r="D40" s="1">
        <v>2.08</v>
      </c>
      <c r="E40" s="1">
        <v>5.81</v>
      </c>
      <c r="F40" s="1">
        <v>7.3</v>
      </c>
      <c r="G40" s="1">
        <v>9.32</v>
      </c>
      <c r="H40" s="1">
        <v>8.8800000000000008</v>
      </c>
      <c r="I40" s="1">
        <v>7.75</v>
      </c>
      <c r="J40" s="1">
        <v>6.87</v>
      </c>
      <c r="K40" s="1">
        <v>4.21</v>
      </c>
      <c r="L40" s="1">
        <v>2.74</v>
      </c>
      <c r="M40" s="1">
        <v>1.54</v>
      </c>
      <c r="N40" s="1">
        <f t="shared" si="0"/>
        <v>58.86</v>
      </c>
    </row>
    <row r="41" spans="1:15">
      <c r="A41" s="5">
        <v>1995</v>
      </c>
      <c r="B41" s="1">
        <v>1.24</v>
      </c>
      <c r="C41" s="1">
        <v>1.4</v>
      </c>
      <c r="D41" s="1">
        <v>2.17</v>
      </c>
      <c r="E41" s="1">
        <v>4.2699999999999996</v>
      </c>
      <c r="F41" s="1">
        <v>4.33</v>
      </c>
      <c r="G41" s="1">
        <v>7.29</v>
      </c>
      <c r="H41" s="1">
        <v>10.119999999999999</v>
      </c>
      <c r="I41" s="1">
        <v>9.93</v>
      </c>
      <c r="J41" s="1">
        <v>5.46</v>
      </c>
      <c r="K41" s="1">
        <v>5.21</v>
      </c>
      <c r="L41" s="1">
        <v>2.7</v>
      </c>
      <c r="M41" s="1">
        <v>0.94</v>
      </c>
      <c r="N41" s="1">
        <f t="shared" si="0"/>
        <v>55.06</v>
      </c>
    </row>
    <row r="42" spans="1:15">
      <c r="A42" s="5">
        <v>1996</v>
      </c>
      <c r="B42" s="1">
        <v>0.93</v>
      </c>
      <c r="C42" s="1">
        <v>0.87</v>
      </c>
      <c r="D42" s="1">
        <v>0.93</v>
      </c>
      <c r="E42" s="1">
        <v>6.75</v>
      </c>
      <c r="F42" s="1">
        <v>6.48</v>
      </c>
      <c r="G42" s="1">
        <v>8.2799999999999994</v>
      </c>
      <c r="H42" s="1">
        <v>7.87</v>
      </c>
      <c r="I42" s="1">
        <v>6.35</v>
      </c>
      <c r="J42" s="1">
        <v>4.57</v>
      </c>
      <c r="K42" s="1">
        <v>4.3600000000000003</v>
      </c>
      <c r="L42" s="1">
        <v>1.8</v>
      </c>
      <c r="M42" s="1">
        <v>1.24</v>
      </c>
      <c r="N42" s="1">
        <f t="shared" si="0"/>
        <v>50.43</v>
      </c>
    </row>
    <row r="43" spans="1:15">
      <c r="A43" s="5">
        <v>1997</v>
      </c>
      <c r="B43" s="1">
        <v>0.93</v>
      </c>
      <c r="C43" s="1">
        <v>1.1200000000000001</v>
      </c>
      <c r="D43" s="1">
        <v>2.17</v>
      </c>
      <c r="E43" s="1">
        <v>4.67</v>
      </c>
      <c r="F43" s="1">
        <v>7.38</v>
      </c>
      <c r="G43" s="1">
        <v>7.96</v>
      </c>
      <c r="H43" s="1">
        <v>10.37</v>
      </c>
      <c r="I43" s="1">
        <v>7.16</v>
      </c>
      <c r="J43" s="1">
        <v>5.14</v>
      </c>
      <c r="K43" s="1">
        <v>4.2699999999999996</v>
      </c>
      <c r="L43" s="1">
        <v>2.7</v>
      </c>
      <c r="M43" s="1">
        <v>1.24</v>
      </c>
      <c r="N43" s="1">
        <f t="shared" si="0"/>
        <v>55.110000000000007</v>
      </c>
    </row>
    <row r="44" spans="1:15">
      <c r="A44" s="5">
        <v>1998</v>
      </c>
      <c r="B44" s="1">
        <v>1</v>
      </c>
      <c r="C44" s="1">
        <v>1.29</v>
      </c>
      <c r="D44" s="1">
        <v>2.17</v>
      </c>
      <c r="E44" s="1">
        <v>5.33</v>
      </c>
      <c r="F44" s="1">
        <v>7.33</v>
      </c>
      <c r="G44" s="1">
        <v>8.5</v>
      </c>
      <c r="H44" s="1">
        <v>8.36</v>
      </c>
      <c r="I44" s="1">
        <v>7.41</v>
      </c>
      <c r="J44" s="1">
        <v>6.54</v>
      </c>
      <c r="K44" s="1">
        <v>3.67</v>
      </c>
      <c r="L44" s="1">
        <v>2.7</v>
      </c>
      <c r="M44" s="1">
        <v>2.79</v>
      </c>
      <c r="N44" s="1">
        <f t="shared" si="0"/>
        <v>57.09</v>
      </c>
    </row>
    <row r="45" spans="1:15">
      <c r="A45" s="5">
        <v>1999</v>
      </c>
      <c r="B45" s="1">
        <v>0.93</v>
      </c>
      <c r="C45" s="1">
        <v>1.35</v>
      </c>
      <c r="D45" s="1">
        <v>2.25</v>
      </c>
      <c r="E45" s="1">
        <v>3.95</v>
      </c>
      <c r="F45" s="1">
        <v>7.05</v>
      </c>
      <c r="G45" s="1">
        <v>6.72</v>
      </c>
      <c r="H45" s="1">
        <v>10.33</v>
      </c>
      <c r="I45" s="1">
        <v>7.24</v>
      </c>
      <c r="J45" s="1">
        <v>6.3</v>
      </c>
      <c r="K45" s="1">
        <v>5.97</v>
      </c>
      <c r="L45" s="1">
        <v>3.03</v>
      </c>
      <c r="M45" s="1">
        <v>1.32</v>
      </c>
      <c r="N45" s="1">
        <f t="shared" si="0"/>
        <v>56.44</v>
      </c>
    </row>
    <row r="46" spans="1:15">
      <c r="A46" s="5">
        <v>2000</v>
      </c>
      <c r="B46" s="1">
        <v>1.21</v>
      </c>
      <c r="C46" s="1">
        <v>1.41</v>
      </c>
      <c r="D46" s="1">
        <v>2.04</v>
      </c>
      <c r="E46" s="1">
        <v>6.7</v>
      </c>
      <c r="F46" s="1">
        <v>6.75</v>
      </c>
      <c r="G46" s="1">
        <v>10.99</v>
      </c>
      <c r="H46" s="1">
        <v>8.92</v>
      </c>
      <c r="I46" s="1">
        <v>8.9700000000000006</v>
      </c>
      <c r="J46" s="1">
        <v>8.83</v>
      </c>
      <c r="K46" s="1">
        <v>4.05</v>
      </c>
      <c r="L46" s="1">
        <v>2.7</v>
      </c>
      <c r="M46" s="1">
        <v>1.34</v>
      </c>
      <c r="N46" s="1">
        <f t="shared" si="0"/>
        <v>63.910000000000004</v>
      </c>
    </row>
    <row r="47" spans="1:15">
      <c r="A47" s="5">
        <v>2001</v>
      </c>
      <c r="B47" s="2">
        <v>1.17</v>
      </c>
      <c r="C47" s="2">
        <v>1.27</v>
      </c>
      <c r="D47" s="2">
        <v>2.25</v>
      </c>
      <c r="E47" s="2">
        <v>6.47</v>
      </c>
      <c r="F47" s="2">
        <v>6.43</v>
      </c>
      <c r="G47" s="2">
        <v>8.69</v>
      </c>
      <c r="H47" s="2">
        <v>9.32</v>
      </c>
      <c r="I47" s="2">
        <v>8.64</v>
      </c>
      <c r="J47" s="2">
        <v>5.68</v>
      </c>
      <c r="K47" s="2">
        <v>4.5999999999999996</v>
      </c>
      <c r="L47" s="2">
        <v>2.7</v>
      </c>
      <c r="M47" s="2">
        <v>1.27</v>
      </c>
      <c r="N47" s="1">
        <f t="shared" si="0"/>
        <v>58.490000000000009</v>
      </c>
    </row>
    <row r="48" spans="1:15">
      <c r="A48" s="5">
        <v>2002</v>
      </c>
      <c r="B48" s="3">
        <v>0.93</v>
      </c>
      <c r="C48" s="3">
        <v>1.34</v>
      </c>
      <c r="D48" s="3">
        <v>2.1800000000000002</v>
      </c>
      <c r="E48" s="3">
        <v>6.83</v>
      </c>
      <c r="F48" s="3">
        <v>7.21</v>
      </c>
      <c r="G48" s="3">
        <v>10.65</v>
      </c>
      <c r="H48" s="3">
        <v>11.11</v>
      </c>
      <c r="I48" s="3">
        <v>10.46</v>
      </c>
      <c r="J48" s="3">
        <v>9.89</v>
      </c>
      <c r="K48" s="3">
        <v>5.05</v>
      </c>
      <c r="L48" s="3">
        <v>2.69</v>
      </c>
      <c r="M48" s="3">
        <v>1.28</v>
      </c>
      <c r="N48" s="1">
        <f t="shared" si="0"/>
        <v>69.62</v>
      </c>
    </row>
    <row r="49" spans="1:14">
      <c r="A49" s="5">
        <v>2003</v>
      </c>
      <c r="B49" s="1">
        <v>1.1399999999999999</v>
      </c>
      <c r="C49" s="1">
        <v>1.37</v>
      </c>
      <c r="D49" s="1">
        <v>2.19</v>
      </c>
      <c r="E49" s="1">
        <v>6.08</v>
      </c>
      <c r="F49" s="1">
        <v>6.26</v>
      </c>
      <c r="G49" s="1">
        <v>6.97</v>
      </c>
      <c r="H49" s="1">
        <v>13.14</v>
      </c>
      <c r="I49" s="1">
        <v>10.09</v>
      </c>
      <c r="J49" s="1">
        <v>7.74</v>
      </c>
      <c r="K49" s="1">
        <v>7.02</v>
      </c>
      <c r="L49" s="1">
        <v>2.7</v>
      </c>
      <c r="M49" s="1">
        <v>1.55</v>
      </c>
      <c r="N49" s="1">
        <f t="shared" si="0"/>
        <v>66.25</v>
      </c>
    </row>
    <row r="50" spans="1:14">
      <c r="A50" s="5">
        <v>2004</v>
      </c>
      <c r="B50" s="1">
        <v>1.02</v>
      </c>
      <c r="C50" s="1">
        <v>1.17</v>
      </c>
      <c r="D50" s="1">
        <v>2.2000000000000002</v>
      </c>
      <c r="E50" s="1">
        <v>6.21</v>
      </c>
      <c r="F50" s="1">
        <v>7.82</v>
      </c>
      <c r="G50" s="1">
        <v>11.53</v>
      </c>
      <c r="H50" s="1">
        <v>9.06</v>
      </c>
      <c r="I50" s="1">
        <v>10.93</v>
      </c>
      <c r="J50" s="1">
        <v>12.05</v>
      </c>
      <c r="K50" s="1">
        <v>4.68</v>
      </c>
      <c r="L50" s="1">
        <v>2.87</v>
      </c>
      <c r="M50" s="1">
        <v>1.86</v>
      </c>
      <c r="N50" s="1">
        <f t="shared" si="0"/>
        <v>71.40000000000002</v>
      </c>
    </row>
    <row r="51" spans="1:14">
      <c r="A51" s="5">
        <v>2005</v>
      </c>
      <c r="B51" s="1">
        <v>0.99</v>
      </c>
      <c r="C51" s="1">
        <v>1.36</v>
      </c>
      <c r="D51" s="1">
        <v>2.25</v>
      </c>
      <c r="E51" s="1">
        <v>5.38</v>
      </c>
      <c r="F51" s="1">
        <v>8.4499999999999993</v>
      </c>
      <c r="G51" s="1">
        <v>9.36</v>
      </c>
      <c r="H51" s="1">
        <v>11.45</v>
      </c>
      <c r="I51" s="1">
        <v>9.0399999999999991</v>
      </c>
      <c r="J51" s="1">
        <v>8.1199999999999992</v>
      </c>
      <c r="K51" s="1">
        <v>5.73</v>
      </c>
      <c r="L51" s="1">
        <v>3.99</v>
      </c>
      <c r="M51" s="1">
        <v>1.67</v>
      </c>
      <c r="N51" s="1">
        <f t="shared" si="0"/>
        <v>67.789999999999992</v>
      </c>
    </row>
    <row r="52" spans="1:14">
      <c r="A52" s="5">
        <v>2006</v>
      </c>
      <c r="B52" s="1">
        <v>1.28</v>
      </c>
      <c r="C52" s="1">
        <v>1.31</v>
      </c>
      <c r="D52" s="1">
        <v>1.75</v>
      </c>
      <c r="E52" s="1">
        <v>5.15</v>
      </c>
      <c r="F52" s="1">
        <v>6.96</v>
      </c>
      <c r="G52" s="1">
        <v>9.19</v>
      </c>
      <c r="H52" s="1">
        <v>10.44</v>
      </c>
      <c r="I52" s="1">
        <v>9.73</v>
      </c>
      <c r="J52" s="1">
        <v>8.09</v>
      </c>
      <c r="K52" s="1">
        <v>5.84</v>
      </c>
      <c r="L52" s="1">
        <v>4.09</v>
      </c>
      <c r="M52" s="1">
        <v>1.82</v>
      </c>
      <c r="N52" s="1">
        <f t="shared" si="0"/>
        <v>65.650000000000006</v>
      </c>
    </row>
    <row r="53" spans="1:14">
      <c r="A53" s="5">
        <v>2007</v>
      </c>
      <c r="B53" s="1">
        <v>1.1200000000000001</v>
      </c>
      <c r="C53" s="1">
        <v>0.99</v>
      </c>
      <c r="D53" s="1">
        <v>1.76</v>
      </c>
      <c r="E53" s="1">
        <v>4.3</v>
      </c>
      <c r="F53" s="1">
        <v>5.26</v>
      </c>
      <c r="G53" s="1">
        <v>6.64</v>
      </c>
      <c r="H53" s="1">
        <v>8.9700000000000006</v>
      </c>
      <c r="I53" s="1">
        <v>8.58</v>
      </c>
      <c r="J53" s="1">
        <v>8.6</v>
      </c>
      <c r="K53" s="1">
        <v>6</v>
      </c>
      <c r="L53" s="1">
        <v>4.45</v>
      </c>
      <c r="M53" s="1">
        <v>1.57</v>
      </c>
      <c r="N53" s="1">
        <f t="shared" si="0"/>
        <v>58.24</v>
      </c>
    </row>
    <row r="54" spans="1:14">
      <c r="A54" s="5">
        <v>2008</v>
      </c>
      <c r="B54" s="1">
        <v>0.98</v>
      </c>
      <c r="C54" s="1">
        <v>1.06</v>
      </c>
      <c r="D54" s="1">
        <v>1.67</v>
      </c>
      <c r="E54" s="1">
        <v>4.2</v>
      </c>
      <c r="F54" s="1">
        <v>5.83</v>
      </c>
      <c r="G54" s="1">
        <v>8.7899999999999991</v>
      </c>
      <c r="H54" s="1">
        <v>10.54</v>
      </c>
      <c r="I54" s="1">
        <v>7.79</v>
      </c>
      <c r="J54" s="1">
        <v>9.08</v>
      </c>
      <c r="K54" s="1">
        <v>5.52</v>
      </c>
      <c r="L54" s="1">
        <v>3.95</v>
      </c>
      <c r="M54" s="1">
        <v>1.75</v>
      </c>
      <c r="N54" s="1">
        <f t="shared" si="0"/>
        <v>61.16</v>
      </c>
    </row>
    <row r="55" spans="1:14">
      <c r="A55" s="5">
        <v>2009</v>
      </c>
      <c r="B55" s="1">
        <v>1.1200000000000001</v>
      </c>
      <c r="C55" s="1">
        <v>1.21</v>
      </c>
      <c r="D55" s="1">
        <v>1.833</v>
      </c>
      <c r="E55" s="1">
        <v>4.7869999999999999</v>
      </c>
      <c r="F55" s="1">
        <v>6.5750000000000011</v>
      </c>
      <c r="G55" s="1">
        <v>4.7580000000000009</v>
      </c>
      <c r="H55" s="1">
        <v>7.8570000000000011</v>
      </c>
      <c r="I55" s="1">
        <v>8.7430000000000003</v>
      </c>
      <c r="J55" s="1">
        <v>5.758</v>
      </c>
      <c r="K55" s="1">
        <v>5.9949999999999992</v>
      </c>
      <c r="L55" s="1">
        <v>3.93</v>
      </c>
      <c r="M55" s="1">
        <v>1.613</v>
      </c>
      <c r="N55" s="1">
        <f t="shared" si="0"/>
        <v>54.179000000000002</v>
      </c>
    </row>
    <row r="56" spans="1:14">
      <c r="A56" s="5">
        <v>2010</v>
      </c>
      <c r="B56" s="1">
        <v>1</v>
      </c>
      <c r="C56" s="1">
        <v>1.1499999999999999</v>
      </c>
      <c r="D56" s="1">
        <v>1.76</v>
      </c>
      <c r="E56" s="1">
        <v>4.42</v>
      </c>
      <c r="F56" s="1">
        <v>5.75</v>
      </c>
      <c r="G56" s="1">
        <v>6.67</v>
      </c>
      <c r="H56" s="1">
        <v>8.5299999999999994</v>
      </c>
      <c r="I56" s="1">
        <v>9.09</v>
      </c>
      <c r="J56" s="1">
        <v>7.69</v>
      </c>
      <c r="K56" s="1">
        <v>7.54</v>
      </c>
      <c r="L56" s="1">
        <v>3.96</v>
      </c>
      <c r="M56" s="1">
        <v>1.78</v>
      </c>
      <c r="N56" s="1">
        <f t="shared" si="0"/>
        <v>59.34</v>
      </c>
    </row>
    <row r="57" spans="1:14" ht="15" customHeight="1">
      <c r="A57" s="5">
        <v>2011</v>
      </c>
      <c r="B57" s="1">
        <v>1.02</v>
      </c>
      <c r="C57" s="1">
        <v>0.56000000000000005</v>
      </c>
      <c r="D57" s="1">
        <v>1.91</v>
      </c>
      <c r="E57" s="1">
        <v>4.3099999999999996</v>
      </c>
      <c r="F57" s="1">
        <v>4.8</v>
      </c>
      <c r="G57" s="1">
        <v>7.22</v>
      </c>
      <c r="H57" s="1">
        <v>11.98</v>
      </c>
      <c r="I57" s="1">
        <v>9.35</v>
      </c>
      <c r="J57" s="1">
        <v>9.2200000000000006</v>
      </c>
      <c r="K57" s="1">
        <v>6.29</v>
      </c>
      <c r="L57" s="1">
        <v>3.99</v>
      </c>
      <c r="M57" s="1">
        <v>2.33</v>
      </c>
      <c r="N57" s="1">
        <f t="shared" si="0"/>
        <v>62.98</v>
      </c>
    </row>
    <row r="58" spans="1:14" ht="15" customHeight="1">
      <c r="A58" s="5">
        <v>2012</v>
      </c>
      <c r="B58" s="1">
        <v>1.1507000000000001</v>
      </c>
      <c r="C58" s="1">
        <v>1.2058</v>
      </c>
      <c r="D58" s="1">
        <v>1.1677999999999999</v>
      </c>
      <c r="E58" s="1">
        <v>4.469100000000001</v>
      </c>
      <c r="F58" s="1">
        <v>8.9414999999999996</v>
      </c>
      <c r="G58" s="1">
        <v>10.2918</v>
      </c>
      <c r="H58" s="1">
        <v>11.512000000000002</v>
      </c>
      <c r="I58" s="1">
        <v>11.7453</v>
      </c>
      <c r="J58" s="1">
        <v>8.9077000000000019</v>
      </c>
      <c r="K58" s="1">
        <v>7.6719999999999997</v>
      </c>
      <c r="L58" s="1">
        <v>3.883</v>
      </c>
      <c r="M58" s="1">
        <v>1.655</v>
      </c>
      <c r="N58" s="1">
        <f t="shared" si="0"/>
        <v>72.601699999999994</v>
      </c>
    </row>
    <row r="59" spans="1:14" ht="15" customHeight="1">
      <c r="A59" s="5">
        <v>2013</v>
      </c>
      <c r="B59" s="1">
        <v>1.1200000000000001</v>
      </c>
      <c r="C59" s="1">
        <v>1.1200000000000001</v>
      </c>
      <c r="D59" s="1">
        <v>1.732</v>
      </c>
      <c r="E59" s="1">
        <v>3.88</v>
      </c>
      <c r="F59" s="1">
        <v>4.7719999999999994</v>
      </c>
      <c r="G59" s="1">
        <v>10.971</v>
      </c>
      <c r="H59" s="1">
        <v>12.904000000000002</v>
      </c>
      <c r="I59" s="1">
        <v>9.9910000000000014</v>
      </c>
      <c r="J59" s="1">
        <v>9.14</v>
      </c>
      <c r="K59" s="1">
        <v>6.65</v>
      </c>
      <c r="L59" s="1">
        <v>5.39</v>
      </c>
      <c r="M59" s="1">
        <v>4.74</v>
      </c>
      <c r="N59" s="1">
        <f t="shared" si="0"/>
        <v>72.41</v>
      </c>
    </row>
    <row r="60" spans="1:14" ht="15" customHeight="1">
      <c r="A60" s="5">
        <v>2014</v>
      </c>
      <c r="B60" s="1">
        <v>0.96</v>
      </c>
      <c r="C60" s="1">
        <v>1.24</v>
      </c>
      <c r="D60" s="1">
        <v>1.73</v>
      </c>
      <c r="E60" s="1">
        <v>4.01</v>
      </c>
      <c r="F60" s="1">
        <v>5.87</v>
      </c>
      <c r="G60" s="1">
        <v>7.61</v>
      </c>
      <c r="H60" s="1">
        <v>9.5399999999999991</v>
      </c>
      <c r="I60" s="1">
        <v>10.46</v>
      </c>
      <c r="J60" s="1">
        <v>7.22</v>
      </c>
      <c r="K60" s="1">
        <v>6.63</v>
      </c>
      <c r="L60" s="1">
        <v>5.73</v>
      </c>
      <c r="M60" s="1">
        <v>1.69</v>
      </c>
      <c r="N60" s="1">
        <f t="shared" ref="N60:N62" si="1">SUM(B60:M60)</f>
        <v>62.69</v>
      </c>
    </row>
    <row r="61" spans="1:14" ht="15" customHeight="1">
      <c r="A61" s="5">
        <v>2015</v>
      </c>
      <c r="B61" s="1">
        <v>0.96</v>
      </c>
      <c r="C61" s="1">
        <v>1.25</v>
      </c>
      <c r="D61" s="1">
        <v>1.77</v>
      </c>
      <c r="E61" s="1">
        <v>4.57</v>
      </c>
      <c r="F61" s="1">
        <v>5.23</v>
      </c>
      <c r="G61" s="1">
        <v>7.08</v>
      </c>
      <c r="H61" s="1">
        <v>8.61</v>
      </c>
      <c r="I61" s="1">
        <v>9.11</v>
      </c>
      <c r="J61" s="1">
        <v>10.1</v>
      </c>
      <c r="K61" s="1">
        <v>6.02</v>
      </c>
      <c r="L61" s="1">
        <v>4.01</v>
      </c>
      <c r="M61" s="1">
        <v>1.6315999999999999</v>
      </c>
      <c r="N61" s="1">
        <f t="shared" si="1"/>
        <v>60.3416</v>
      </c>
    </row>
    <row r="62" spans="1:14" ht="15" customHeight="1">
      <c r="A62" s="5">
        <v>2016</v>
      </c>
      <c r="B62" s="1">
        <v>1.1100000000000001</v>
      </c>
      <c r="C62" s="1">
        <v>1.29</v>
      </c>
      <c r="D62" s="1">
        <v>1.71</v>
      </c>
      <c r="E62" s="1">
        <v>4.3</v>
      </c>
      <c r="F62" s="1">
        <v>4.63</v>
      </c>
      <c r="G62" s="1">
        <v>8.0399999999999991</v>
      </c>
      <c r="H62" s="1">
        <v>8.36</v>
      </c>
      <c r="I62" s="1">
        <v>8.3000000000000007</v>
      </c>
      <c r="J62" s="1">
        <v>8.39</v>
      </c>
      <c r="K62" s="1">
        <v>5.57</v>
      </c>
      <c r="L62" s="1">
        <v>3.89</v>
      </c>
      <c r="M62" s="1">
        <v>1.65</v>
      </c>
      <c r="N62" s="1">
        <f t="shared" si="1"/>
        <v>57.239999999999995</v>
      </c>
    </row>
    <row r="63" spans="1:14" ht="15" customHeight="1">
      <c r="A63" s="5">
        <v>2017</v>
      </c>
      <c r="B63" s="1">
        <v>1.02</v>
      </c>
      <c r="C63" s="1">
        <v>1.0609999999999999</v>
      </c>
      <c r="D63" s="1">
        <v>1.65</v>
      </c>
      <c r="E63" s="1">
        <v>4.1669999999999998</v>
      </c>
      <c r="F63" s="1">
        <v>4.9000000000000004</v>
      </c>
      <c r="G63" s="1">
        <v>6.07</v>
      </c>
      <c r="H63" s="1">
        <v>7.91</v>
      </c>
      <c r="I63" s="1">
        <v>8.0850000000000009</v>
      </c>
      <c r="J63" s="1">
        <v>8.5549999999999997</v>
      </c>
      <c r="K63" s="1">
        <v>5.5979999999999999</v>
      </c>
      <c r="L63" s="1">
        <v>3.9</v>
      </c>
      <c r="M63" s="1">
        <v>0.1</v>
      </c>
      <c r="N63" s="1">
        <f t="shared" ref="N63:N73" si="2">SUM(B63:M63)</f>
        <v>53.015999999999998</v>
      </c>
    </row>
    <row r="64" spans="1:14" ht="15" customHeight="1">
      <c r="A64" s="5">
        <v>2018</v>
      </c>
      <c r="B64" s="1">
        <v>0.95</v>
      </c>
      <c r="C64" s="1">
        <v>1.25</v>
      </c>
      <c r="D64" s="1">
        <v>1.6890000000000001</v>
      </c>
      <c r="E64" s="1">
        <v>4.3</v>
      </c>
      <c r="F64" s="1">
        <v>4.8070000000000004</v>
      </c>
      <c r="G64" s="1">
        <v>5.7309999999999999</v>
      </c>
      <c r="H64" s="1">
        <v>7.6070000000000002</v>
      </c>
      <c r="I64" s="1">
        <v>7.8940000000000001</v>
      </c>
      <c r="J64" s="1">
        <v>8.1280000000000001</v>
      </c>
      <c r="K64" s="1">
        <v>5.7069999999999999</v>
      </c>
      <c r="L64" s="1">
        <v>3.8559999999999999</v>
      </c>
      <c r="M64" s="1">
        <v>1.7410000000000001</v>
      </c>
      <c r="N64" s="1">
        <f t="shared" si="2"/>
        <v>53.660000000000004</v>
      </c>
    </row>
    <row r="65" spans="1:14" ht="15" customHeight="1">
      <c r="A65" s="5">
        <v>2019</v>
      </c>
      <c r="B65" s="1">
        <v>1.044</v>
      </c>
      <c r="C65" s="1">
        <v>1.08</v>
      </c>
      <c r="D65" s="1">
        <v>1.83</v>
      </c>
      <c r="E65" s="1">
        <v>4.99</v>
      </c>
      <c r="F65" s="1">
        <v>5.399</v>
      </c>
      <c r="G65" s="1">
        <v>6.9260000000000002</v>
      </c>
      <c r="H65" s="1">
        <v>9.8640000000000008</v>
      </c>
      <c r="I65" s="1">
        <v>9.4139999999999997</v>
      </c>
      <c r="J65" s="1">
        <v>8.7200000000000006</v>
      </c>
      <c r="K65" s="1">
        <v>6.0350000000000001</v>
      </c>
      <c r="L65" s="1">
        <v>4.0709999999999997</v>
      </c>
      <c r="M65" s="1">
        <v>2.121</v>
      </c>
      <c r="N65" s="1">
        <f t="shared" si="2"/>
        <v>61.493999999999993</v>
      </c>
    </row>
    <row r="66" spans="1:14" ht="15" customHeight="1">
      <c r="A66" s="5">
        <v>2020</v>
      </c>
      <c r="B66" s="1">
        <v>0.94499999999999995</v>
      </c>
      <c r="C66" s="1">
        <v>2.1800000000000002</v>
      </c>
      <c r="D66" s="1">
        <v>1.6539999999999999</v>
      </c>
      <c r="E66" s="1">
        <v>3.7280000000000002</v>
      </c>
      <c r="F66" s="1">
        <v>4.9569999999999999</v>
      </c>
      <c r="G66" s="1">
        <v>7.1260000000000003</v>
      </c>
      <c r="H66" s="1">
        <v>8.8330000000000002</v>
      </c>
      <c r="I66" s="1">
        <v>9.0069999999999997</v>
      </c>
      <c r="J66" s="1">
        <v>9.625</v>
      </c>
      <c r="K66" s="1">
        <v>6.6040000000000001</v>
      </c>
      <c r="L66" s="1">
        <v>3.8260000000000001</v>
      </c>
      <c r="M66" s="1">
        <v>1.786</v>
      </c>
      <c r="N66" s="1">
        <f t="shared" si="2"/>
        <v>60.271000000000001</v>
      </c>
    </row>
    <row r="67" spans="1:14" ht="15" customHeight="1">
      <c r="A67" s="5">
        <v>2021</v>
      </c>
      <c r="B67" s="1">
        <v>0.83</v>
      </c>
      <c r="C67" s="1">
        <v>1.0669999999999999</v>
      </c>
      <c r="D67" s="1">
        <v>1.78</v>
      </c>
      <c r="E67" s="1">
        <v>3.3769999999999998</v>
      </c>
      <c r="F67" s="1">
        <v>5.4939999999999998</v>
      </c>
      <c r="G67" s="1">
        <v>7.266</v>
      </c>
      <c r="H67" s="1">
        <v>7.7759999999999998</v>
      </c>
      <c r="I67" s="1">
        <v>8.9250000000000007</v>
      </c>
      <c r="J67" s="1">
        <v>7.6040000000000001</v>
      </c>
      <c r="K67" s="1">
        <v>6.2930000000000001</v>
      </c>
      <c r="L67" s="1">
        <v>3.8359999999999999</v>
      </c>
      <c r="M67" s="1">
        <v>1.7869999999999999</v>
      </c>
      <c r="N67" s="1">
        <f t="shared" ref="N67" si="3">SUM(B67:M67)</f>
        <v>56.034999999999997</v>
      </c>
    </row>
    <row r="68" spans="1:14" ht="15" customHeight="1">
      <c r="A68" s="5">
        <v>2022</v>
      </c>
      <c r="B68" s="1">
        <v>1.0569999999999999</v>
      </c>
      <c r="C68" s="1">
        <v>1.036</v>
      </c>
      <c r="D68" s="1">
        <v>1.7849999999999999</v>
      </c>
      <c r="E68" s="1">
        <v>3.9670000000000001</v>
      </c>
      <c r="F68" s="1">
        <v>5.008</v>
      </c>
      <c r="G68" s="1">
        <v>7.0679999999999996</v>
      </c>
      <c r="H68" s="1">
        <v>13.07</v>
      </c>
      <c r="I68" s="1">
        <v>10.115</v>
      </c>
      <c r="J68" s="1">
        <v>8.7360000000000007</v>
      </c>
      <c r="K68" s="1">
        <v>10.33</v>
      </c>
      <c r="L68" s="1">
        <v>4.7160000000000002</v>
      </c>
      <c r="M68" s="1">
        <v>1.7090000000000001</v>
      </c>
      <c r="N68" s="1">
        <f t="shared" si="2"/>
        <v>68.596999999999994</v>
      </c>
    </row>
    <row r="69" spans="1:14" ht="15" customHeight="1">
      <c r="A69" s="5">
        <v>2023</v>
      </c>
      <c r="B69" s="1">
        <v>1.046</v>
      </c>
      <c r="C69" s="1">
        <v>1.0820000000000001</v>
      </c>
      <c r="D69" s="1">
        <v>1.732</v>
      </c>
      <c r="E69" s="1">
        <v>4.3460000000000001</v>
      </c>
      <c r="F69" s="1">
        <v>4.7149999999999999</v>
      </c>
      <c r="G69" s="1">
        <v>4.84</v>
      </c>
      <c r="H69" s="1">
        <v>6.9</v>
      </c>
      <c r="I69" s="1">
        <v>8.68</v>
      </c>
      <c r="J69" s="1">
        <v>8.9499999999999993</v>
      </c>
      <c r="K69" s="1">
        <v>7.1360000000000001</v>
      </c>
      <c r="L69" s="1">
        <v>3.8759999999999999</v>
      </c>
      <c r="M69" s="1">
        <v>1.7889999999999999</v>
      </c>
      <c r="N69" s="1">
        <f t="shared" ref="N69:N71" si="4">SUM(B69:M69)</f>
        <v>55.091999999999999</v>
      </c>
    </row>
    <row r="70" spans="1:14" ht="15" customHeight="1">
      <c r="A70" s="5">
        <v>2024</v>
      </c>
      <c r="B70" s="1">
        <v>0.86399999999999999</v>
      </c>
      <c r="C70" s="1">
        <v>1.21</v>
      </c>
      <c r="D70" s="1">
        <v>1.72</v>
      </c>
      <c r="E70" s="1">
        <v>4.3760000000000003</v>
      </c>
      <c r="F70" s="1">
        <v>4.9180000000000001</v>
      </c>
      <c r="G70" s="1">
        <v>7.32</v>
      </c>
      <c r="H70" s="1">
        <v>9.7799999999999994</v>
      </c>
      <c r="I70" s="1">
        <v>9.2200000000000006</v>
      </c>
      <c r="J70" s="1">
        <v>8.8539999999999992</v>
      </c>
      <c r="K70" s="1">
        <v>11.55</v>
      </c>
      <c r="L70" s="1">
        <v>3.88</v>
      </c>
      <c r="M70" s="1">
        <v>1.8</v>
      </c>
      <c r="N70" s="1">
        <f t="shared" si="4"/>
        <v>65.492000000000004</v>
      </c>
    </row>
    <row r="71" spans="1:14" ht="15" customHeight="1">
      <c r="A71" s="5">
        <v>2025</v>
      </c>
      <c r="B71" s="1">
        <v>1.01</v>
      </c>
      <c r="C71" s="1">
        <v>1.02</v>
      </c>
      <c r="D71" s="1">
        <v>1.7</v>
      </c>
      <c r="E71" s="1">
        <v>3.66</v>
      </c>
      <c r="F71" s="1">
        <v>5.82</v>
      </c>
      <c r="G71" s="1">
        <v>7.53</v>
      </c>
      <c r="H71" s="1">
        <v>11.08</v>
      </c>
      <c r="I71" s="1">
        <v>7.7640000000000002</v>
      </c>
      <c r="J71" s="1">
        <v>6.835</v>
      </c>
      <c r="K71" s="1">
        <v>7.6970000000000001</v>
      </c>
      <c r="L71" s="1">
        <v>3.9470000000000001</v>
      </c>
      <c r="M71" s="1">
        <v>1.8260000000000001</v>
      </c>
      <c r="N71" s="1">
        <f t="shared" si="4"/>
        <v>59.88900000000001</v>
      </c>
    </row>
    <row r="72" spans="1:14" ht="15" customHeight="1">
      <c r="A72" s="5">
        <v>2026</v>
      </c>
      <c r="N72" s="1">
        <f t="shared" si="2"/>
        <v>0</v>
      </c>
    </row>
    <row r="73" spans="1:14">
      <c r="A73" s="6" t="s">
        <v>1</v>
      </c>
      <c r="B73" s="6">
        <f>AVERAGE(B25:B68)</f>
        <v>1.0962886363636362</v>
      </c>
      <c r="C73" s="6">
        <f>AVERAGE(C25:C68)</f>
        <v>1.1861318181818183</v>
      </c>
      <c r="D73" s="6">
        <f>AVERAGE(D25:D68)</f>
        <v>1.9709272727272724</v>
      </c>
      <c r="E73" s="6">
        <f t="shared" ref="E73:J73" si="5">AVERAGE(E6:E72)</f>
        <v>5.5088954545454536</v>
      </c>
      <c r="F73" s="6">
        <f t="shared" si="5"/>
        <v>6.8849469696969683</v>
      </c>
      <c r="G73" s="6">
        <f t="shared" si="5"/>
        <v>8.5657242424242419</v>
      </c>
      <c r="H73" s="6">
        <f t="shared" si="5"/>
        <v>10.05398484848485</v>
      </c>
      <c r="I73" s="6">
        <f t="shared" si="5"/>
        <v>8.9850499999999993</v>
      </c>
      <c r="J73" s="6">
        <f t="shared" si="5"/>
        <v>7.312919696969697</v>
      </c>
      <c r="K73" s="6">
        <f>AVERAGE(K6:K72)</f>
        <v>5.3872272727272739</v>
      </c>
      <c r="L73" s="6">
        <f>AVERAGE(L25:L68)</f>
        <v>3.2556363636363645</v>
      </c>
      <c r="M73" s="6">
        <f>AVERAGE(M25:M68)</f>
        <v>1.6859909090909093</v>
      </c>
      <c r="N73" s="6">
        <f t="shared" si="2"/>
        <v>61.893723484848493</v>
      </c>
    </row>
    <row r="74" spans="1:14">
      <c r="A74" s="7" t="s">
        <v>2</v>
      </c>
      <c r="B74" s="7">
        <f t="shared" ref="B74:M74" si="6">SUM(B6:B68)</f>
        <v>48.236699999999992</v>
      </c>
      <c r="C74" s="7">
        <f t="shared" si="6"/>
        <v>52.189800000000005</v>
      </c>
      <c r="D74" s="7">
        <f t="shared" si="6"/>
        <v>86.720799999999983</v>
      </c>
      <c r="E74" s="7">
        <f t="shared" ref="E74:J74" si="7">SUM(E6:E72)</f>
        <v>363.58709999999996</v>
      </c>
      <c r="F74" s="7">
        <f t="shared" si="7"/>
        <v>454.40649999999988</v>
      </c>
      <c r="G74" s="7">
        <f t="shared" si="7"/>
        <v>565.33780000000002</v>
      </c>
      <c r="H74" s="7">
        <f t="shared" si="7"/>
        <v>663.5630000000001</v>
      </c>
      <c r="I74" s="7">
        <f t="shared" si="7"/>
        <v>593.01329999999996</v>
      </c>
      <c r="J74" s="7">
        <f t="shared" si="7"/>
        <v>482.65269999999998</v>
      </c>
      <c r="K74" s="7">
        <f>SUM(K6:K72)</f>
        <v>355.55700000000007</v>
      </c>
      <c r="L74" s="7">
        <f t="shared" si="6"/>
        <v>143.24800000000005</v>
      </c>
      <c r="M74" s="7">
        <f t="shared" si="6"/>
        <v>74.183600000000013</v>
      </c>
      <c r="N74" s="7"/>
    </row>
    <row r="75" spans="1:14">
      <c r="A75" s="7" t="s">
        <v>3</v>
      </c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</row>
    <row r="76" spans="1:14">
      <c r="B76" s="2" t="s">
        <v>5</v>
      </c>
    </row>
    <row r="77" spans="1:14">
      <c r="B77" s="1" t="s">
        <v>22</v>
      </c>
    </row>
    <row r="78" spans="1:14">
      <c r="B78" s="2"/>
    </row>
  </sheetData>
  <mergeCells count="2">
    <mergeCell ref="A2:N2"/>
    <mergeCell ref="A3:N3"/>
  </mergeCells>
  <phoneticPr fontId="0" type="noConversion"/>
  <printOptions horizontalCentered="1"/>
  <pageMargins left="0.75" right="0.75" top="0.5" bottom="0.25" header="0" footer="0"/>
  <pageSetup scale="6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A</vt:lpstr>
      <vt:lpstr>A!Print_Area</vt:lpstr>
      <vt:lpstr>Print_Area</vt:lpstr>
      <vt:lpstr>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jcatt</dc:creator>
  <cp:lastModifiedBy>Morgan, Miles D</cp:lastModifiedBy>
  <cp:lastPrinted>2015-01-13T13:45:32Z</cp:lastPrinted>
  <dcterms:created xsi:type="dcterms:W3CDTF">2004-02-11T13:15:40Z</dcterms:created>
  <dcterms:modified xsi:type="dcterms:W3CDTF">2026-01-14T16:56:16Z</dcterms:modified>
</cp:coreProperties>
</file>