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sokansas-my.sharepoint.com/personal/steven_thurlow_kda_ks_gov/Documents/Documents/WorkDocs/Misc/RRCA_DataExchange/1_Final_Rev2/"/>
    </mc:Choice>
  </mc:AlternateContent>
  <xr:revisionPtr revIDLastSave="2" documentId="14_{275E5954-11D3-45FD-A63E-9C333A0DA2E1}" xr6:coauthVersionLast="47" xr6:coauthVersionMax="47" xr10:uidLastSave="{0EE46862-2CA5-4481-84F8-E3B50DCF1D14}"/>
  <bookViews>
    <workbookView xWindow="-120" yWindow="-120" windowWidth="29040" windowHeight="15720" activeTab="2" xr2:uid="{00000000-000D-0000-FFFF-FFFF00000000}"/>
  </bookViews>
  <sheets>
    <sheet name="Documentation" sheetId="9" r:id="rId1"/>
    <sheet name="Input" sheetId="1" r:id="rId2"/>
    <sheet name="sw_cbcu_for_acctg" sheetId="13" r:id="rId3"/>
    <sheet name="Attachment7ks" sheetId="5" r:id="rId4"/>
    <sheet name="CourtlandAbLove" sheetId="10" r:id="rId5"/>
    <sheet name="Fed_Reservoir" sheetId="8" r:id="rId6"/>
  </sheets>
  <externalReferences>
    <externalReference r:id="rId7"/>
    <externalReference r:id="rId8"/>
    <externalReference r:id="rId9"/>
    <externalReference r:id="rId10"/>
    <externalReference r:id="rId11"/>
    <externalReference r:id="rId12"/>
  </externalReferences>
  <definedNames>
    <definedName name="_xlnm._FilterDatabase" localSheetId="1" hidden="1">Input!$B$1:$C$275</definedName>
    <definedName name="CanalCUPercent" localSheetId="4">[1]INPUT!$A$148</definedName>
    <definedName name="CanalCUPercent">[2]INPUT!$C$148</definedName>
    <definedName name="cn_eff">[3]results_COUNTY!$AH$4</definedName>
    <definedName name="CN_W">[3]results_COUNTY!$AE$4</definedName>
    <definedName name="_xlnm.Database" localSheetId="2">#REF!</definedName>
    <definedName name="_xlnm.Database">#REF!</definedName>
    <definedName name="dates">[3]Frost!$A$8:$O$15</definedName>
    <definedName name="dc_eff">[3]results_COUNTY!$AH$5</definedName>
    <definedName name="DC_W">[3]results_COUNTY!$AE$5</definedName>
    <definedName name="MI_CUPercent" localSheetId="4">[1]INPUT!$A$150</definedName>
    <definedName name="MI_CUPercent">[2]INPUT!$C$150</definedName>
    <definedName name="nt_eff">[3]results_COUNTY!$AH$6</definedName>
    <definedName name="NT_W">[3]results_COUNTY!$AE$6</definedName>
    <definedName name="pl_eff">[3]results_COUNTY!$AH$7</definedName>
    <definedName name="PL_W">[3]results_COUNTY!$AE$7</definedName>
    <definedName name="PumperCUPercent" localSheetId="4">[1]INPUT!$A$149</definedName>
    <definedName name="PumperCUPercent">[2]INPUT!$C$149</definedName>
    <definedName name="ra_eff">[3]results_COUNTY!$AH$8</definedName>
    <definedName name="RA_W">[3]results_COUNTY!$AE$8</definedName>
    <definedName name="rech" localSheetId="2">#REF!</definedName>
    <definedName name="rech">#REF!</definedName>
    <definedName name="recharge">[4]rech!$A$19:$L$34</definedName>
    <definedName name="sd_eff">[3]results_COUNTY!$AH$9</definedName>
    <definedName name="SD_W">[3]results_COUNTY!$AE$9</definedName>
    <definedName name="sh_eff">[3]results_COUNTY!$AH$10</definedName>
    <definedName name="th_eff">[3]results_COUNTY!$AH$11</definedName>
    <definedName name="TH_W">[3]results_COUNTY!$AE$11</definedName>
    <definedName name="tr_eff">[3]results_COUNTY!$AH$12</definedName>
    <definedName name="TR_W">[3]results_COUNTY!$AE$12</definedName>
    <definedName name="type" localSheetId="2">#REF!</definedName>
    <definedName name="type">[4]rech!$A$5:$C$12</definedName>
    <definedName name="V2v4602" localSheetId="2">#REF!</definedName>
    <definedName name="V2v4602">#REF!</definedName>
    <definedName name="x" localSheetId="2">[5]rech!$A$5:$C$12</definedName>
    <definedName name="x">[6]rech!$A$5:$C$12</definedName>
    <definedName name="year">[3]NOTES!$B$2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30" i="5" l="1"/>
  <c r="F14" i="8" l="1"/>
  <c r="D14" i="8"/>
  <c r="C14" i="8"/>
  <c r="E14" i="8" s="1"/>
  <c r="A50" i="10"/>
  <c r="G30" i="5" l="1"/>
  <c r="E30" i="5"/>
  <c r="H30" i="5" s="1"/>
  <c r="J30" i="5" s="1"/>
  <c r="G29" i="5"/>
  <c r="H29" i="5" s="1"/>
  <c r="J29" i="5" s="1"/>
  <c r="K29" i="5" s="1"/>
  <c r="E29" i="5"/>
  <c r="G28" i="5"/>
  <c r="E28" i="5"/>
  <c r="H28" i="5" s="1"/>
  <c r="J28" i="5" s="1"/>
  <c r="K28" i="5" s="1"/>
  <c r="G27" i="5"/>
  <c r="E27" i="5"/>
  <c r="H27" i="5" s="1"/>
  <c r="J27" i="5" s="1"/>
  <c r="K27" i="5" s="1"/>
  <c r="G26" i="5"/>
  <c r="E26" i="5"/>
  <c r="H26" i="5" s="1"/>
  <c r="J26" i="5" s="1"/>
  <c r="K26" i="5" s="1"/>
  <c r="G25" i="5"/>
  <c r="H25" i="5" s="1"/>
  <c r="J25" i="5" s="1"/>
  <c r="K25" i="5" s="1"/>
  <c r="E25" i="5"/>
  <c r="G24" i="5"/>
  <c r="E24" i="5"/>
  <c r="H24" i="5" s="1"/>
  <c r="J24" i="5" s="1"/>
  <c r="K24" i="5" s="1"/>
  <c r="G23" i="5"/>
  <c r="E23" i="5"/>
  <c r="H23" i="5" s="1"/>
  <c r="J23" i="5" s="1"/>
  <c r="K23" i="5" s="1"/>
  <c r="G22" i="5"/>
  <c r="E22" i="5"/>
  <c r="H22" i="5" s="1"/>
  <c r="J22" i="5" s="1"/>
  <c r="K22" i="5" s="1"/>
  <c r="G21" i="5"/>
  <c r="H21" i="5" s="1"/>
  <c r="J21" i="5" s="1"/>
  <c r="K21" i="5" s="1"/>
  <c r="E21" i="5"/>
  <c r="K20" i="5"/>
  <c r="G20" i="5"/>
  <c r="E20" i="5"/>
  <c r="H20" i="5" s="1"/>
  <c r="J20" i="5" s="1"/>
  <c r="G19" i="5"/>
  <c r="E19" i="5"/>
  <c r="H19" i="5" s="1"/>
  <c r="J19" i="5" s="1"/>
  <c r="K19" i="5" s="1"/>
  <c r="K18" i="5"/>
  <c r="G18" i="5"/>
  <c r="E18" i="5"/>
  <c r="H18" i="5" s="1"/>
  <c r="J18" i="5" s="1"/>
  <c r="K17" i="5"/>
  <c r="G17" i="5"/>
  <c r="H17" i="5" s="1"/>
  <c r="J17" i="5" s="1"/>
  <c r="E17" i="5"/>
  <c r="G16" i="5"/>
  <c r="E16" i="5"/>
  <c r="H16" i="5" s="1"/>
  <c r="J16" i="5" s="1"/>
  <c r="K16" i="5" s="1"/>
  <c r="A49" i="10" l="1"/>
  <c r="A48" i="10" l="1"/>
  <c r="A16" i="10" l="1"/>
  <c r="A17" i="10" s="1"/>
  <c r="A18" i="10" s="1"/>
  <c r="A19" i="10" s="1"/>
  <c r="A20" i="10" s="1"/>
  <c r="A21" i="10" s="1"/>
  <c r="A22" i="10" s="1"/>
  <c r="A23" i="10" s="1"/>
  <c r="A24" i="10" s="1"/>
  <c r="A25" i="10" s="1"/>
  <c r="A26" i="10" s="1"/>
  <c r="A27" i="10" s="1"/>
  <c r="A28" i="10" s="1"/>
  <c r="A30" i="10"/>
  <c r="A31" i="10" s="1"/>
  <c r="A32" i="10" s="1"/>
  <c r="A33" i="10" s="1"/>
  <c r="A34" i="10" s="1"/>
  <c r="A35" i="10" s="1"/>
  <c r="A36" i="10" s="1"/>
  <c r="A37" i="10" s="1"/>
  <c r="A38" i="10" s="1"/>
  <c r="A39" i="10" s="1"/>
  <c r="A40" i="10" s="1"/>
  <c r="A41" i="10" s="1"/>
  <c r="A42" i="10" s="1"/>
  <c r="A43" i="10" s="1"/>
  <c r="A44" i="10" s="1"/>
  <c r="A45" i="10" s="1"/>
  <c r="A46" i="10" s="1"/>
  <c r="A47" i="10" s="1"/>
  <c r="E216" i="1"/>
  <c r="E218" i="1" s="1"/>
  <c r="E220" i="1" s="1"/>
  <c r="E222" i="1" s="1"/>
  <c r="E224" i="1" s="1"/>
  <c r="E226" i="1" s="1"/>
  <c r="F216" i="1"/>
  <c r="F218" i="1" s="1"/>
  <c r="F220" i="1" s="1"/>
  <c r="F222" i="1" s="1"/>
  <c r="F224" i="1" s="1"/>
  <c r="F226" i="1" s="1"/>
  <c r="E217" i="1"/>
  <c r="E219" i="1" s="1"/>
  <c r="E221" i="1" s="1"/>
  <c r="E223" i="1" s="1"/>
  <c r="E225" i="1" s="1"/>
  <c r="E227" i="1" s="1"/>
  <c r="F217" i="1"/>
  <c r="F219" i="1" s="1"/>
  <c r="F221" i="1" s="1"/>
  <c r="F223" i="1" s="1"/>
  <c r="F225" i="1" s="1"/>
  <c r="F22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Sam Perkins</author>
  </authors>
  <commentList>
    <comment ref="B2" authorId="0" shapeId="0" xr:uid="{9B2CBB5B-841C-451F-A142-C9A373DF44C6}">
      <text>
        <r>
          <rPr>
            <b/>
            <sz val="8"/>
            <color indexed="81"/>
            <rFont val="Tahoma"/>
            <family val="2"/>
          </rPr>
          <t>calendar year:</t>
        </r>
        <r>
          <rPr>
            <sz val="8"/>
            <color indexed="81"/>
            <rFont val="Tahoma"/>
            <family val="2"/>
          </rPr>
          <t xml:space="preserve">
Enter calendar year of interest in this cell; range [1950,2020]
</t>
        </r>
      </text>
    </comment>
  </commentList>
</comments>
</file>

<file path=xl/sharedStrings.xml><?xml version="1.0" encoding="utf-8"?>
<sst xmlns="http://schemas.openxmlformats.org/spreadsheetml/2006/main" count="858" uniqueCount="381">
  <si>
    <t>Groundwater Data</t>
  </si>
  <si>
    <t>North Fork Subbasin</t>
  </si>
  <si>
    <t>GW CBCU Colorado</t>
  </si>
  <si>
    <t/>
  </si>
  <si>
    <t>GW CBCU Kansas</t>
  </si>
  <si>
    <t>GW CBCU Nebraska</t>
  </si>
  <si>
    <t>Arikaree Subbasin</t>
  </si>
  <si>
    <t>Buffalo Subbasin</t>
  </si>
  <si>
    <t>Rock Subbasin</t>
  </si>
  <si>
    <t>South Fork Subbasin</t>
  </si>
  <si>
    <t>Frenchman Subbasin</t>
  </si>
  <si>
    <t>Driftwood Subbasin</t>
  </si>
  <si>
    <t>Red Willow Subbasin</t>
  </si>
  <si>
    <t>Medicine Creek Subbasin</t>
  </si>
  <si>
    <t>Beaver Subbasin</t>
  </si>
  <si>
    <t>Sappa Subbasin</t>
  </si>
  <si>
    <t>Prairie Dog Subbasin</t>
  </si>
  <si>
    <t>Mainstem Subbasin</t>
  </si>
  <si>
    <t>GW CBCU Nebraska Above Guide Rock</t>
  </si>
  <si>
    <t>GW CBCU Nebraska Below Guide Rock</t>
  </si>
  <si>
    <t>Import Water Data</t>
  </si>
  <si>
    <t>Imported Water Nebraska</t>
  </si>
  <si>
    <t>Imported Water Nebraska Above Guide Rock</t>
  </si>
  <si>
    <t>Imported Water Nebraska Below Guide Rock</t>
  </si>
  <si>
    <t>Total</t>
  </si>
  <si>
    <t>SW Pumping Data</t>
  </si>
  <si>
    <t>SW Diversions - Irrigation -Non-Federal Canals- Colorado</t>
  </si>
  <si>
    <t>SW Diversions - Irrigation - Small Pumps - Colorado</t>
  </si>
  <si>
    <t>SW Diversions - M&amp;I - Colorado</t>
  </si>
  <si>
    <t>SW Diversions - Irrigation - Non-Federal Canals- Kansas</t>
  </si>
  <si>
    <t>SW Diversions - Irrigation - Small Pumps - Kansas</t>
  </si>
  <si>
    <t>SW Diversions - M&amp;I - Kansas</t>
  </si>
  <si>
    <t>SW Diversions - Irrigation - Non-Federal Canals - Nebraska</t>
  </si>
  <si>
    <t>SW Diversions - Irrigation - Small Pumps - Nebraska</t>
  </si>
  <si>
    <t>SW Diversions - M&amp;I - Nebraska</t>
  </si>
  <si>
    <t>SW Diversions - Irrigation - Non-Federal Canals - Nebraska -Below Gage</t>
  </si>
  <si>
    <t>SW Diversions - Irrigation - Small Pumps -Nebraska - Below Gage</t>
  </si>
  <si>
    <t>SW Diversions - M&amp;I - Nebraska - Below Gage</t>
  </si>
  <si>
    <t>SW Diversions - Irrigation - Non-Federal Canals - Nebraska Below Guide Rock</t>
  </si>
  <si>
    <t>SW Diversions - Irrigation - Small Pumps - Nebraska Below Guide Rock</t>
  </si>
  <si>
    <t>SW Diversions - M&amp;I - Nebraska - Below Guide Rock</t>
  </si>
  <si>
    <t>Non-Federal SW Consumptive Use</t>
  </si>
  <si>
    <t>% Non-Federal Canal Diversion Consumed</t>
  </si>
  <si>
    <t>% Small Surface Water Pumps Consumed</t>
  </si>
  <si>
    <t>%  Municipal And Industrial SW Consumed</t>
  </si>
  <si>
    <t>Non-Federal Reservoir Evaporation Data</t>
  </si>
  <si>
    <t>Non-Federal Reservoir Evaporation - Colorado</t>
  </si>
  <si>
    <t>Non-Federal Reservoir Evaporation - Kansas</t>
  </si>
  <si>
    <t>Non-Federal Reservoir Evaporation - Nebraska</t>
  </si>
  <si>
    <t>Non-Federal Reservoir Evaporation - Nebraska - Below Gage</t>
  </si>
  <si>
    <t>Non-Federal Reservoir Evaporation - Nebraska - Above Guide Rock Gage - Whole Basin Value:</t>
  </si>
  <si>
    <t>Non-Federal Reservoir Evaporation - Nebraska - Below Guide Rock Gage - Whole Basin Value:</t>
  </si>
  <si>
    <t>Stream Gage Data</t>
  </si>
  <si>
    <t>North Fork Republican River At Colorado-Nebraska State Line</t>
  </si>
  <si>
    <t>Arikaree River At Haigler</t>
  </si>
  <si>
    <t>Buffalo Creek Near Haigler</t>
  </si>
  <si>
    <t>Rock Creek At Parks</t>
  </si>
  <si>
    <t>South Fork Republican River Near Benkelman</t>
  </si>
  <si>
    <t>Frenchman Creek At Culbertson</t>
  </si>
  <si>
    <t>Driftwood Creek Near McCook</t>
  </si>
  <si>
    <t>Red Willow Creek Near Red Willow</t>
  </si>
  <si>
    <t>Medicine Creek Below Harry Strunk</t>
  </si>
  <si>
    <t>Beaver Creek Near Beaver City</t>
  </si>
  <si>
    <t>Sappa Creek Near Stamford</t>
  </si>
  <si>
    <t>Prairie Dog Creek Near Woodruff</t>
  </si>
  <si>
    <t>Republican River At Guide Rock</t>
  </si>
  <si>
    <t>Republican River Near Hardy</t>
  </si>
  <si>
    <t>Flood Flow Data</t>
  </si>
  <si>
    <t>North Fork Flood Flow</t>
  </si>
  <si>
    <t>Arikaree Flood Flow</t>
  </si>
  <si>
    <t>Buffalo Flood Flow</t>
  </si>
  <si>
    <t>Rock Flood Flow</t>
  </si>
  <si>
    <t>Southfork Flood Flow</t>
  </si>
  <si>
    <t>Frenchman Flood Flow</t>
  </si>
  <si>
    <t>Driftwood Flood Flow</t>
  </si>
  <si>
    <t>Red Willow Flood Flow</t>
  </si>
  <si>
    <t>Medicine Creek Flood Flow</t>
  </si>
  <si>
    <t>Beaver Flood Flow</t>
  </si>
  <si>
    <t>Sappa Flood Flow</t>
  </si>
  <si>
    <t>Prairie Dog Flood Flow</t>
  </si>
  <si>
    <t>Mainstem Flood Flow</t>
  </si>
  <si>
    <t>Reservoir Data</t>
  </si>
  <si>
    <t>Bonny Reservoir Evaporation</t>
  </si>
  <si>
    <t>Bonny Reservoir Change In Storage</t>
  </si>
  <si>
    <t>Enders Reservoir Evaporation</t>
  </si>
  <si>
    <t>Enders Reservoir Change In Storage</t>
  </si>
  <si>
    <t>Hugh Butler Lake Evaporation</t>
  </si>
  <si>
    <t>Hugh Butler Lake Change In Storage</t>
  </si>
  <si>
    <t>Harry Strunk Lake Evaporation</t>
  </si>
  <si>
    <t>Harry Strunk Lake Change In Storage</t>
  </si>
  <si>
    <t>Keith Sebelius Lake Evaporation</t>
  </si>
  <si>
    <t>Keith Sebelius Lake Change In Storage</t>
  </si>
  <si>
    <t>Swanson Lake Evaporation</t>
  </si>
  <si>
    <t>Swanson Lake Change In Storage</t>
  </si>
  <si>
    <t>Harlan County Evaporation</t>
  </si>
  <si>
    <t>Harlan County Change In Storage</t>
  </si>
  <si>
    <t xml:space="preserve">Lovewell Reservoir Ev charged to the Republican River </t>
  </si>
  <si>
    <t>Canal Data</t>
  </si>
  <si>
    <t>Haigler Canal Diversions - Colorado</t>
  </si>
  <si>
    <t>Haigler Canal Diversions - Nebraska</t>
  </si>
  <si>
    <t>Haigler Canal Diversions</t>
  </si>
  <si>
    <t>Hale Ditch Diversions</t>
  </si>
  <si>
    <t>Champion Canal Diversions</t>
  </si>
  <si>
    <t>Riverside Canal Diversions</t>
  </si>
  <si>
    <t>Culbertson Canal Diversions</t>
  </si>
  <si>
    <t>Culbertson Canal Extension Diversions</t>
  </si>
  <si>
    <t>Culbertson Canal % Return Flow</t>
  </si>
  <si>
    <t>Culbertson Canal Extension % Return Flow</t>
  </si>
  <si>
    <t>Meeker-Driftwood Canal Diversions</t>
  </si>
  <si>
    <t>Meeker-Driftwood Canal % Return Flow</t>
  </si>
  <si>
    <t>Red Willow Canal Diversions</t>
  </si>
  <si>
    <t>Red Willow Canal % Return Flow</t>
  </si>
  <si>
    <t>Almena Canal Diversions</t>
  </si>
  <si>
    <t>Almena Canal % Return Flow</t>
  </si>
  <si>
    <t>Bartley Canal Diversion</t>
  </si>
  <si>
    <t>Bartley Canal % Return Flow</t>
  </si>
  <si>
    <t>Cambridge Canal Diversion</t>
  </si>
  <si>
    <t>Cambridge Canal % Return Flow</t>
  </si>
  <si>
    <t>Naponee Canal Diversion</t>
  </si>
  <si>
    <t>Naponee Canal % Return Flow</t>
  </si>
  <si>
    <t>Franklin Canal Diversion</t>
  </si>
  <si>
    <t>Franklin Canal % Return Flow</t>
  </si>
  <si>
    <t>Franklin Pump Canal Diversions</t>
  </si>
  <si>
    <t>Franklin Pump Canal % Return Flow</t>
  </si>
  <si>
    <t>Superior Canal Diversions</t>
  </si>
  <si>
    <t>Superior Canal % Return Flow</t>
  </si>
  <si>
    <t>Courtland Canal Diversions At Headgate</t>
  </si>
  <si>
    <t>Diversions to Nebraska Courtland</t>
  </si>
  <si>
    <t>Nebraska Courtland % Return Flow</t>
  </si>
  <si>
    <t>Courtland Canal, Loss in NE assigned to upper Courtland KS</t>
  </si>
  <si>
    <t xml:space="preserve">Courtland Canal, Loss in NE assigned to delivery to Lovewell </t>
  </si>
  <si>
    <t>Courtland Canal At Kansas-Nebraska State Line</t>
  </si>
  <si>
    <t>Courtland Canal Diversions to the Upper Courtland District</t>
  </si>
  <si>
    <t>Courtland Canal Above Lovewell %  Return Flow</t>
  </si>
  <si>
    <t>Courtland Canal, Loss assigned to deliveries of water to Lovewell, Stateline to Lovewell</t>
  </si>
  <si>
    <t>Courtland Canal Deliveries To Lovewell Reservoir</t>
  </si>
  <si>
    <t>Courtland Canal Below Lovewell % Return Flow</t>
  </si>
  <si>
    <t>To allocate Harlan County evaporation:</t>
  </si>
  <si>
    <t>Kansas Bostwick Diversions During Irrigation Season</t>
  </si>
  <si>
    <t>Nebraska Bostwick Diversions During Irrigation Season</t>
  </si>
  <si>
    <t>Col 1</t>
  </si>
  <si>
    <t>Col 2</t>
  </si>
  <si>
    <t>Col 3</t>
  </si>
  <si>
    <t>Col 4</t>
  </si>
  <si>
    <t>Col 5</t>
  </si>
  <si>
    <t>Col 6</t>
  </si>
  <si>
    <t>Col 7</t>
  </si>
  <si>
    <t>Col 8</t>
  </si>
  <si>
    <t>Col 9</t>
  </si>
  <si>
    <t>Col 10</t>
  </si>
  <si>
    <t>Col 11</t>
  </si>
  <si>
    <t>Canal</t>
  </si>
  <si>
    <t xml:space="preserve">Canal </t>
  </si>
  <si>
    <t xml:space="preserve">Spill to </t>
  </si>
  <si>
    <t xml:space="preserve">Field </t>
  </si>
  <si>
    <t>Canal Loss</t>
  </si>
  <si>
    <t xml:space="preserve">Average </t>
  </si>
  <si>
    <t>Field Loss</t>
  </si>
  <si>
    <t>Total Loss</t>
  </si>
  <si>
    <t>Percent Field</t>
  </si>
  <si>
    <t>Total return</t>
  </si>
  <si>
    <t>Return as</t>
  </si>
  <si>
    <t>Diversion</t>
  </si>
  <si>
    <t>Waste-Way</t>
  </si>
  <si>
    <t>Deliveries</t>
  </si>
  <si>
    <t>from District</t>
  </si>
  <si>
    <t>and Canal</t>
  </si>
  <si>
    <t>to Stream</t>
  </si>
  <si>
    <t>Percent of</t>
  </si>
  <si>
    <t>Factor</t>
  </si>
  <si>
    <t>Loss That</t>
  </si>
  <si>
    <t>from Canal</t>
  </si>
  <si>
    <t>Returns to</t>
  </si>
  <si>
    <t>and Field</t>
  </si>
  <si>
    <t>the Stream</t>
  </si>
  <si>
    <t>Loss</t>
  </si>
  <si>
    <t>Name Canal</t>
  </si>
  <si>
    <t>Headgate</t>
  </si>
  <si>
    <t>Sum of</t>
  </si>
  <si>
    <t xml:space="preserve">Sum of </t>
  </si>
  <si>
    <t>Col 2 - Col 4</t>
  </si>
  <si>
    <t>1 -Weighted</t>
  </si>
  <si>
    <t>Col 4 x</t>
  </si>
  <si>
    <t>Col 5 +</t>
  </si>
  <si>
    <t xml:space="preserve">Estimated </t>
  </si>
  <si>
    <t>Col 8 x</t>
  </si>
  <si>
    <t>Col 10/Col 2</t>
  </si>
  <si>
    <t>measured</t>
  </si>
  <si>
    <t>Deliveries to</t>
  </si>
  <si>
    <t>Average</t>
  </si>
  <si>
    <t>Percent Loss*</t>
  </si>
  <si>
    <t>spills to river</t>
  </si>
  <si>
    <t>the field</t>
  </si>
  <si>
    <t>Efficiency of</t>
  </si>
  <si>
    <t>Application</t>
  </si>
  <si>
    <t>System for</t>
  </si>
  <si>
    <t>the District*</t>
  </si>
  <si>
    <t>Example</t>
  </si>
  <si>
    <t>Culbertson</t>
  </si>
  <si>
    <t>Culbertson Extension</t>
  </si>
  <si>
    <t>Meeker - Driftwood</t>
  </si>
  <si>
    <t>Red Willow</t>
  </si>
  <si>
    <t>Bartley</t>
  </si>
  <si>
    <t>Cambridge</t>
  </si>
  <si>
    <t>Naponee</t>
  </si>
  <si>
    <t>Franklin</t>
  </si>
  <si>
    <t>Franklin Pump</t>
  </si>
  <si>
    <t>Almena</t>
  </si>
  <si>
    <t>Superior</t>
  </si>
  <si>
    <t>Nebraska Courtland</t>
  </si>
  <si>
    <t>Courtland Canal Above Lovewell (KS)</t>
  </si>
  <si>
    <t>Courtland Canal Below Lovewell</t>
  </si>
  <si>
    <t>* The average field efficiencies for each district and percent loss that returns to the stream may be reviewed and, if necessary, changed by the RRCA to improve the accuracy of the estimates.</t>
  </si>
  <si>
    <t>Diversion and Delivery Data are from following USBR files:</t>
  </si>
  <si>
    <t>Rows 17 &amp; 18:</t>
  </si>
  <si>
    <t>F-VAL3MWD.XLS</t>
  </si>
  <si>
    <t>Rows 19 - 22:</t>
  </si>
  <si>
    <t>F-CAMB3MWD.XLS</t>
  </si>
  <si>
    <t>Rows 23 - 25, 27 - 28:</t>
  </si>
  <si>
    <t>Row 26:</t>
  </si>
  <si>
    <t>Rows 29 - 30::</t>
  </si>
  <si>
    <t>KS-BOST3MWD.XLS</t>
  </si>
  <si>
    <t>Federal Reservoir Net Evaporation</t>
  </si>
  <si>
    <t>Subbasin</t>
  </si>
  <si>
    <t>Reservoir Name</t>
  </si>
  <si>
    <t>Gross Evaporation</t>
  </si>
  <si>
    <t>Net Evaporation</t>
  </si>
  <si>
    <t>Net / Gross</t>
  </si>
  <si>
    <t>Storage Change</t>
  </si>
  <si>
    <t>bgncol</t>
  </si>
  <si>
    <t>[Acre-feet]</t>
  </si>
  <si>
    <t>South Fork</t>
  </si>
  <si>
    <t>Bonny Reservoir</t>
  </si>
  <si>
    <t>Frenchman</t>
  </si>
  <si>
    <t>Enders Reservoir</t>
  </si>
  <si>
    <t>Hugh Butler Lake</t>
  </si>
  <si>
    <t>Medicine C</t>
  </si>
  <si>
    <t>Harry Strunk Lake</t>
  </si>
  <si>
    <t>Prairie Dog</t>
  </si>
  <si>
    <t>Keith Sebelius Lake</t>
  </si>
  <si>
    <t>Main Stem</t>
  </si>
  <si>
    <t>Swanson Lake</t>
  </si>
  <si>
    <t>Harlan County Lake</t>
  </si>
  <si>
    <t>Lovewell Reservoir</t>
  </si>
  <si>
    <t>sum</t>
  </si>
  <si>
    <t>net / gross</t>
  </si>
  <si>
    <t>discrep</t>
  </si>
  <si>
    <t>bgnrec</t>
  </si>
  <si>
    <t>evap</t>
  </si>
  <si>
    <t>net evap</t>
  </si>
  <si>
    <t>[%]</t>
  </si>
  <si>
    <t>Fed_Reservoir</t>
  </si>
  <si>
    <t>Documentation</t>
  </si>
  <si>
    <t>Sheet</t>
  </si>
  <si>
    <t>contains data provided by Kansas for the Accounting Input sheet.</t>
  </si>
  <si>
    <t>Supporting data sheets:</t>
  </si>
  <si>
    <t>source of Federal Reservoir net evaporation and change in storage</t>
  </si>
  <si>
    <t>Attachment 7</t>
  </si>
  <si>
    <t>Bureau Courtland Above Lovewell table (part of Net supply of upper district)</t>
  </si>
  <si>
    <t>From HClake_Split_YYYY.xls (thru latest year)</t>
  </si>
  <si>
    <t>CourtlandAbLove</t>
  </si>
  <si>
    <t>COURTLAND CANAL ABOVE LOVEWELL</t>
  </si>
  <si>
    <t xml:space="preserve"> </t>
  </si>
  <si>
    <t>Records</t>
  </si>
  <si>
    <t>District</t>
  </si>
  <si>
    <t>(3 + 4)</t>
  </si>
  <si>
    <t>(2 - 5)</t>
  </si>
  <si>
    <t>(7 + 8)</t>
  </si>
  <si>
    <t>(3 - 9)</t>
  </si>
  <si>
    <t>6-(6x(3/5))</t>
  </si>
  <si>
    <t>(6-11)x(7/9)</t>
  </si>
  <si>
    <t>(6-11-12)</t>
  </si>
  <si>
    <t>(10 x 7/9)</t>
  </si>
  <si>
    <t>(10 - 14)</t>
  </si>
  <si>
    <t>(4 + 11)</t>
  </si>
  <si>
    <t>(7 + 12 + 14)</t>
  </si>
  <si>
    <t>(8 + 13 + 15)</t>
  </si>
  <si>
    <t>(16+17+18)</t>
  </si>
  <si>
    <t>ALLOCATION</t>
  </si>
  <si>
    <t>TOTAL</t>
  </si>
  <si>
    <t>( = 2)</t>
  </si>
  <si>
    <t>OF LOSSES</t>
  </si>
  <si>
    <t>LOSS IN</t>
  </si>
  <si>
    <t xml:space="preserve">   LOSS IN</t>
  </si>
  <si>
    <t>ABOVE</t>
  </si>
  <si>
    <t>C</t>
  </si>
  <si>
    <t>NEB</t>
  </si>
  <si>
    <t>KAN</t>
  </si>
  <si>
    <t>DEL</t>
  </si>
  <si>
    <t>NEBRASKA</t>
  </si>
  <si>
    <t xml:space="preserve">   KANSAS</t>
  </si>
  <si>
    <t>LOVEWELL</t>
  </si>
  <si>
    <t>H</t>
  </si>
  <si>
    <t>Bost</t>
  </si>
  <si>
    <t>to</t>
  </si>
  <si>
    <t>Courtland</t>
  </si>
  <si>
    <t xml:space="preserve">  Courtland</t>
  </si>
  <si>
    <t>E</t>
  </si>
  <si>
    <t>Use</t>
  </si>
  <si>
    <t>out</t>
  </si>
  <si>
    <t>Lovewell</t>
  </si>
  <si>
    <t xml:space="preserve">     Canal</t>
  </si>
  <si>
    <t>Court</t>
  </si>
  <si>
    <t>Main</t>
  </si>
  <si>
    <t>flow</t>
  </si>
  <si>
    <t>in</t>
  </si>
  <si>
    <t>0.7  to  15.1</t>
  </si>
  <si>
    <t xml:space="preserve"> 15.1 to 34.8</t>
  </si>
  <si>
    <t>0.7  to  34.8</t>
  </si>
  <si>
    <t>K</t>
  </si>
  <si>
    <t>Month</t>
  </si>
  <si>
    <t>yyyy</t>
  </si>
  <si>
    <t>mm</t>
  </si>
  <si>
    <t>0.7</t>
  </si>
  <si>
    <t>15.1</t>
  </si>
  <si>
    <t xml:space="preserve"> 0.7 to 15.1</t>
  </si>
  <si>
    <t>34.8</t>
  </si>
  <si>
    <t>USBR</t>
  </si>
  <si>
    <t>attachment7</t>
  </si>
  <si>
    <t>sheet/references</t>
  </si>
  <si>
    <t>FLOOD</t>
  </si>
  <si>
    <t>NE-BOST3MWD.XLS</t>
  </si>
  <si>
    <t>Input</t>
  </si>
  <si>
    <t>Irrigation</t>
  </si>
  <si>
    <t>b</t>
  </si>
  <si>
    <t>c</t>
  </si>
  <si>
    <t>d</t>
  </si>
  <si>
    <t>e</t>
  </si>
  <si>
    <t>Accounting</t>
  </si>
  <si>
    <t>Source</t>
  </si>
  <si>
    <t>BASIN_NAME</t>
  </si>
  <si>
    <t>Count</t>
  </si>
  <si>
    <t>Pumping</t>
  </si>
  <si>
    <t>Recharge</t>
  </si>
  <si>
    <t>IrrArea</t>
  </si>
  <si>
    <t>Input sheet cell</t>
  </si>
  <si>
    <t>c114</t>
  </si>
  <si>
    <t>BEAVER CREEK</t>
  </si>
  <si>
    <t>BIG CREEK</t>
  </si>
  <si>
    <t>N F SMOKY HILL RIVER</t>
  </si>
  <si>
    <t>N F SOLOMON RIVER</t>
  </si>
  <si>
    <t>c132</t>
  </si>
  <si>
    <t>PRAIRIE DOG CREEK</t>
  </si>
  <si>
    <t>c138</t>
  </si>
  <si>
    <t>REPUBLICAN RIVER</t>
  </si>
  <si>
    <t>S F REPUBLICAN RIVER</t>
  </si>
  <si>
    <t>S F SOLOMON RIVER</t>
  </si>
  <si>
    <t>SALINE RIVER</t>
  </si>
  <si>
    <t>SAPPA CREEK</t>
  </si>
  <si>
    <t>M&amp;I</t>
  </si>
  <si>
    <t>c133</t>
  </si>
  <si>
    <t>c245</t>
  </si>
  <si>
    <t>c246</t>
  </si>
  <si>
    <t>Summary of surface water CBCU by basin for irrigation and M&amp;I</t>
  </si>
  <si>
    <t>Net / Gross evap</t>
  </si>
  <si>
    <t>sum excl. Lovewell</t>
  </si>
  <si>
    <t>SWIRR</t>
  </si>
  <si>
    <t>Republican R diversions from Lovewell Resv to Courtland Canal bl Lovewell</t>
  </si>
  <si>
    <t>NonIrr</t>
  </si>
  <si>
    <t>Almena Canal Return Flow Fraction</t>
  </si>
  <si>
    <t>sw_cbcu_for_accounting_2021</t>
  </si>
  <si>
    <t>Attachment7ks</t>
  </si>
  <si>
    <t>superseded version, Almena Canal diversions and return flow pct (current version of Att. 7 is prepared by Nebraska)</t>
  </si>
  <si>
    <t>Attachment 7: Calculations of Return Flows from Bureau of Reclamation Canals</t>
  </si>
  <si>
    <t>Courtland Canal Above Lovewell (Court wrk sht 22.xlsx)</t>
  </si>
  <si>
    <t>CourtlandAbLove-COURTLAND CANAL ABOVE LOVEWELL</t>
  </si>
  <si>
    <t>Bureau Courtland Above Lovewell table-CourtlandAbLove</t>
  </si>
  <si>
    <t xml:space="preserve">Court wrk sht xx: Monthly Water Distribution Report, column 17 (Courtland Canal above Lovewell) </t>
  </si>
  <si>
    <t>n/a</t>
  </si>
  <si>
    <t>Calendar Year 2025</t>
  </si>
  <si>
    <t>KSNonFedDam_EVAP_For2025.xls</t>
  </si>
  <si>
    <t>col. I, sheet RR_CBCU in Lovewell1995-2025.xlsx</t>
  </si>
  <si>
    <t>col.C, sheet RR_CBCU in Lovewell1995-2025.xlsx</t>
  </si>
  <si>
    <t>swirr in rrcs_overlap_groups_for_2025.xlsx</t>
  </si>
  <si>
    <t>Almena!L:L in rrcs_overlap_groups_for_2025.xlsx</t>
  </si>
  <si>
    <t>based on file alm-dist-af.xls for 2025, calculated in Almena_qq01-25.xlsx</t>
  </si>
  <si>
    <t>col. H, sheet RR_CBCU in Lovewell1995-2025.xlsx</t>
  </si>
  <si>
    <t>sheet sw_cbcu_for_accounting_2025</t>
  </si>
  <si>
    <t>(attachment7); better under Canal data in sw_cbcu_for_accounting_2025</t>
  </si>
  <si>
    <t>ALMENA3MWD.XLS, Alm-dist-af.xls, or Kansas3mwd.xls</t>
  </si>
  <si>
    <t>Final data for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</si>
</sst>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b/>
      <sz val="11"/>
      <color indexed="8"/>
      <name val="Calibri"/>
      <family val="2"/>
    </font>
    <font>
      <sz val="10"/>
      <name val="Arial"/>
      <family val="2"/>
    </font>
    <font>
      <b/>
      <sz val="10"/>
      <name val="Arial"/>
      <family val="2"/>
    </font>
    <font>
      <sz val="10"/>
      <color indexed="61"/>
      <name val="Arial"/>
      <family val="2"/>
    </font>
    <font>
      <sz val="10"/>
      <color indexed="10"/>
      <name val="Arial"/>
      <family val="2"/>
    </font>
    <font>
      <sz val="10"/>
      <color indexed="8"/>
      <name val="Arial"/>
      <family val="2"/>
    </font>
    <font>
      <sz val="10"/>
      <color indexed="48"/>
      <name val="Arial"/>
      <family val="2"/>
    </font>
    <font>
      <b/>
      <sz val="18"/>
      <name val="Times New Roman"/>
      <family val="1"/>
    </font>
    <font>
      <b/>
      <sz val="14"/>
      <name val="Times New Roman"/>
      <family val="1"/>
    </font>
    <font>
      <sz val="14"/>
      <name val="Times New Roman"/>
      <family val="1"/>
    </font>
    <font>
      <b/>
      <sz val="16"/>
      <name val="Times New Roman"/>
      <family val="1"/>
    </font>
    <font>
      <sz val="14"/>
      <name val="Arial"/>
      <family val="2"/>
    </font>
    <font>
      <sz val="11"/>
      <name val="Arial MT"/>
    </font>
    <font>
      <b/>
      <sz val="11"/>
      <name val="Arial MT"/>
    </font>
    <font>
      <sz val="11"/>
      <name val="Arial"/>
      <family val="2"/>
    </font>
    <font>
      <sz val="11"/>
      <color theme="1"/>
      <name val="Calibri"/>
      <family val="2"/>
      <scheme val="minor"/>
    </font>
    <font>
      <sz val="10"/>
      <color rgb="FF0000FF"/>
      <name val="Arial"/>
      <family val="2"/>
    </font>
    <font>
      <sz val="11"/>
      <name val="Calibri"/>
      <family val="2"/>
      <scheme val="minor"/>
    </font>
    <font>
      <b/>
      <sz val="8"/>
      <color indexed="81"/>
      <name val="Tahoma"/>
      <family val="2"/>
    </font>
    <font>
      <sz val="8"/>
      <color indexed="81"/>
      <name val="Tahoma"/>
      <family val="2"/>
    </font>
    <font>
      <b/>
      <sz val="14"/>
      <color rgb="FFFF0000"/>
      <name val="Times New Roman"/>
      <family val="1"/>
    </font>
  </fonts>
  <fills count="8">
    <fill>
      <patternFill patternType="none"/>
    </fill>
    <fill>
      <patternFill patternType="gray125"/>
    </fill>
    <fill>
      <patternFill patternType="solid">
        <fgColor indexed="13"/>
        <bgColor indexed="64"/>
      </patternFill>
    </fill>
    <fill>
      <patternFill patternType="solid">
        <fgColor indexed="42"/>
        <bgColor indexed="64"/>
      </patternFill>
    </fill>
    <fill>
      <patternFill patternType="solid">
        <fgColor rgb="FFFFFFCC"/>
      </patternFill>
    </fill>
    <fill>
      <patternFill patternType="solid">
        <fgColor rgb="FF92D050"/>
        <bgColor indexed="64"/>
      </patternFill>
    </fill>
    <fill>
      <patternFill patternType="solid">
        <fgColor theme="6" tint="0.79998168889431442"/>
        <bgColor indexed="64"/>
      </patternFill>
    </fill>
    <fill>
      <patternFill patternType="solid">
        <fgColor rgb="FFFFFF00"/>
        <bgColor indexed="64"/>
      </patternFill>
    </fill>
  </fills>
  <borders count="2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8"/>
      </left>
      <right/>
      <top/>
      <bottom/>
      <diagonal/>
    </border>
    <border>
      <left style="thin">
        <color indexed="8"/>
      </left>
      <right/>
      <top style="thin">
        <color indexed="8"/>
      </top>
      <bottom/>
      <diagonal/>
    </border>
    <border>
      <left style="medium">
        <color indexed="8"/>
      </left>
      <right/>
      <top style="medium">
        <color indexed="8"/>
      </top>
      <bottom/>
      <diagonal/>
    </border>
    <border>
      <left/>
      <right/>
      <top style="medium">
        <color indexed="8"/>
      </top>
      <bottom/>
      <diagonal/>
    </border>
    <border>
      <left style="medium">
        <color indexed="8"/>
      </left>
      <right/>
      <top style="thin">
        <color indexed="8"/>
      </top>
      <bottom/>
      <diagonal/>
    </border>
    <border>
      <left style="medium">
        <color indexed="8"/>
      </left>
      <right/>
      <top/>
      <bottom/>
      <diagonal/>
    </border>
    <border>
      <left style="thin">
        <color indexed="8"/>
      </left>
      <right/>
      <top style="medium">
        <color indexed="8"/>
      </top>
      <bottom/>
      <diagonal/>
    </border>
    <border>
      <left style="thin">
        <color indexed="8"/>
      </left>
      <right style="medium">
        <color indexed="8"/>
      </right>
      <top style="medium">
        <color indexed="8"/>
      </top>
      <bottom/>
      <diagonal/>
    </border>
    <border>
      <left style="thin">
        <color indexed="8"/>
      </left>
      <right style="medium">
        <color indexed="8"/>
      </right>
      <top/>
      <bottom/>
      <diagonal/>
    </border>
    <border>
      <left style="medium">
        <color indexed="64"/>
      </left>
      <right/>
      <top style="thin">
        <color indexed="64"/>
      </top>
      <bottom/>
      <diagonal/>
    </border>
    <border>
      <left style="thin">
        <color indexed="8"/>
      </left>
      <right/>
      <top style="thin">
        <color indexed="64"/>
      </top>
      <bottom/>
      <diagonal/>
    </border>
    <border>
      <left style="thin">
        <color indexed="8"/>
      </left>
      <right style="medium">
        <color indexed="64"/>
      </right>
      <top style="thin">
        <color indexed="64"/>
      </top>
      <bottom/>
      <diagonal/>
    </border>
    <border>
      <left/>
      <right/>
      <top style="thin">
        <color indexed="8"/>
      </top>
      <bottom/>
      <diagonal/>
    </border>
    <border>
      <left style="thin">
        <color indexed="8"/>
      </left>
      <right/>
      <top style="double">
        <color indexed="8"/>
      </top>
      <bottom/>
      <diagonal/>
    </border>
    <border>
      <left style="thin">
        <color rgb="FFB2B2B2"/>
      </left>
      <right style="thin">
        <color rgb="FFB2B2B2"/>
      </right>
      <top style="thin">
        <color rgb="FFB2B2B2"/>
      </top>
      <bottom style="thin">
        <color rgb="FFB2B2B2"/>
      </bottom>
      <diagonal/>
    </border>
  </borders>
  <cellStyleXfs count="6">
    <xf numFmtId="0" fontId="0" fillId="0" borderId="0"/>
    <xf numFmtId="0" fontId="16" fillId="0" borderId="0"/>
    <xf numFmtId="0" fontId="2" fillId="0" borderId="0"/>
    <xf numFmtId="0" fontId="2" fillId="0" borderId="0"/>
    <xf numFmtId="0" fontId="16" fillId="0" borderId="0"/>
    <xf numFmtId="0" fontId="16" fillId="4" borderId="25" applyNumberFormat="0" applyFont="0" applyAlignment="0" applyProtection="0"/>
  </cellStyleXfs>
  <cellXfs count="109">
    <xf numFmtId="0" fontId="0" fillId="0" borderId="0" xfId="0"/>
    <xf numFmtId="0" fontId="1" fillId="0" borderId="0" xfId="0" applyFont="1"/>
    <xf numFmtId="9" fontId="0" fillId="0" borderId="0" xfId="0" applyNumberFormat="1"/>
    <xf numFmtId="0" fontId="0" fillId="5" borderId="0" xfId="0" applyFill="1"/>
    <xf numFmtId="2" fontId="0" fillId="0" borderId="0" xfId="0" applyNumberFormat="1"/>
    <xf numFmtId="0" fontId="0" fillId="0" borderId="0" xfId="0" applyAlignment="1">
      <alignment horizontal="left" vertical="center"/>
    </xf>
    <xf numFmtId="0" fontId="3" fillId="0" borderId="0" xfId="0" applyFont="1"/>
    <xf numFmtId="0" fontId="0" fillId="0" borderId="1" xfId="0" applyBorder="1" applyAlignment="1">
      <alignment horizontal="center"/>
    </xf>
    <xf numFmtId="0" fontId="0" fillId="0" borderId="2" xfId="0" applyBorder="1" applyAlignment="1">
      <alignment horizontal="right"/>
    </xf>
    <xf numFmtId="0" fontId="0" fillId="0" borderId="3" xfId="0" applyBorder="1" applyAlignment="1">
      <alignment horizontal="right"/>
    </xf>
    <xf numFmtId="0" fontId="0" fillId="0" borderId="9" xfId="0" applyBorder="1" applyAlignment="1">
      <alignment vertical="justify"/>
    </xf>
    <xf numFmtId="1" fontId="0" fillId="0" borderId="9" xfId="0" applyNumberFormat="1" applyBorder="1"/>
    <xf numFmtId="9" fontId="0" fillId="0" borderId="9" xfId="0" applyNumberFormat="1" applyBorder="1"/>
    <xf numFmtId="0" fontId="6" fillId="0" borderId="9" xfId="0" applyFont="1" applyBorder="1" applyAlignment="1">
      <alignment vertical="justify"/>
    </xf>
    <xf numFmtId="1" fontId="6" fillId="0" borderId="9" xfId="0" applyNumberFormat="1" applyFont="1" applyBorder="1"/>
    <xf numFmtId="9" fontId="6" fillId="0" borderId="9" xfId="0" applyNumberFormat="1" applyFont="1" applyBorder="1"/>
    <xf numFmtId="0" fontId="0" fillId="0" borderId="0" xfId="0" applyAlignment="1">
      <alignment horizontal="centerContinuous" vertical="center" wrapText="1"/>
    </xf>
    <xf numFmtId="0" fontId="8" fillId="0" borderId="0" xfId="0" applyFont="1" applyAlignment="1">
      <alignment horizontal="left"/>
    </xf>
    <xf numFmtId="0" fontId="0" fillId="0" borderId="0" xfId="0" applyAlignment="1">
      <alignment horizontal="center"/>
    </xf>
    <xf numFmtId="0" fontId="9" fillId="0" borderId="0" xfId="0" applyFont="1" applyAlignment="1">
      <alignment horizontal="center" vertical="center"/>
    </xf>
    <xf numFmtId="0" fontId="2" fillId="0" borderId="0" xfId="0" applyFont="1"/>
    <xf numFmtId="0" fontId="10" fillId="0" borderId="0" xfId="0" applyFont="1" applyAlignment="1">
      <alignment horizontal="center"/>
    </xf>
    <xf numFmtId="10" fontId="0" fillId="0" borderId="0" xfId="0" applyNumberFormat="1" applyAlignment="1">
      <alignment horizontal="center"/>
    </xf>
    <xf numFmtId="0" fontId="11" fillId="0" borderId="0" xfId="0" applyFont="1" applyAlignment="1">
      <alignment horizontal="center" vertical="center" wrapText="1"/>
    </xf>
    <xf numFmtId="0" fontId="0" fillId="0" borderId="0" xfId="0" applyAlignment="1">
      <alignment horizontal="center" vertical="center" wrapText="1"/>
    </xf>
    <xf numFmtId="0" fontId="12" fillId="0" borderId="0" xfId="0" applyFont="1" applyAlignment="1" applyProtection="1">
      <alignment horizontal="center" vertical="center" wrapText="1"/>
      <protection locked="0"/>
    </xf>
    <xf numFmtId="3" fontId="0" fillId="0" borderId="0" xfId="0" applyNumberFormat="1"/>
    <xf numFmtId="0" fontId="2" fillId="0" borderId="0" xfId="2" applyAlignment="1" applyProtection="1">
      <alignment horizontal="center" vertical="center"/>
      <protection locked="0"/>
    </xf>
    <xf numFmtId="0" fontId="13" fillId="0" borderId="0" xfId="2" applyFont="1"/>
    <xf numFmtId="0" fontId="14" fillId="0" borderId="0" xfId="2" applyFont="1" applyAlignment="1">
      <alignment horizontal="center"/>
    </xf>
    <xf numFmtId="0" fontId="2" fillId="0" borderId="0" xfId="2"/>
    <xf numFmtId="0" fontId="13" fillId="0" borderId="11" xfId="2" applyFont="1" applyBorder="1" applyProtection="1">
      <protection locked="0"/>
    </xf>
    <xf numFmtId="0" fontId="13" fillId="0" borderId="12" xfId="2" applyFont="1" applyBorder="1" applyAlignment="1" applyProtection="1">
      <alignment horizontal="center"/>
      <protection locked="0"/>
    </xf>
    <xf numFmtId="0" fontId="13" fillId="0" borderId="12" xfId="2" applyFont="1" applyBorder="1" applyAlignment="1">
      <alignment horizontal="center"/>
    </xf>
    <xf numFmtId="0" fontId="13" fillId="0" borderId="12" xfId="2" applyFont="1" applyBorder="1" applyProtection="1">
      <protection locked="0"/>
    </xf>
    <xf numFmtId="0" fontId="13" fillId="0" borderId="13" xfId="2" applyFont="1" applyBorder="1"/>
    <xf numFmtId="0" fontId="13" fillId="0" borderId="14" xfId="2" applyFont="1" applyBorder="1" applyAlignment="1">
      <alignment horizontal="center"/>
    </xf>
    <xf numFmtId="0" fontId="14" fillId="0" borderId="14" xfId="2" applyFont="1" applyBorder="1" applyAlignment="1">
      <alignment horizontal="center"/>
    </xf>
    <xf numFmtId="0" fontId="13" fillId="0" borderId="14" xfId="2" applyFont="1" applyBorder="1"/>
    <xf numFmtId="0" fontId="13" fillId="0" borderId="15" xfId="2" applyFont="1" applyBorder="1" applyAlignment="1" applyProtection="1">
      <alignment horizontal="center"/>
      <protection locked="0"/>
    </xf>
    <xf numFmtId="0" fontId="13" fillId="0" borderId="16" xfId="2" applyFont="1" applyBorder="1"/>
    <xf numFmtId="0" fontId="13" fillId="0" borderId="0" xfId="2" applyFont="1" applyAlignment="1">
      <alignment horizontal="center"/>
    </xf>
    <xf numFmtId="0" fontId="13" fillId="0" borderId="16" xfId="2" applyFont="1" applyBorder="1" applyAlignment="1" applyProtection="1">
      <alignment horizontal="center"/>
      <protection locked="0"/>
    </xf>
    <xf numFmtId="0" fontId="13" fillId="0" borderId="11" xfId="2" applyFont="1" applyBorder="1"/>
    <xf numFmtId="0" fontId="13" fillId="0" borderId="11" xfId="2" applyFont="1" applyBorder="1" applyAlignment="1">
      <alignment horizontal="center"/>
    </xf>
    <xf numFmtId="0" fontId="13" fillId="0" borderId="11" xfId="2" applyFont="1" applyBorder="1" applyAlignment="1" applyProtection="1">
      <alignment horizontal="center"/>
      <protection locked="0"/>
    </xf>
    <xf numFmtId="0" fontId="13" fillId="0" borderId="13" xfId="2" applyFont="1" applyBorder="1" applyAlignment="1">
      <alignment horizontal="center"/>
    </xf>
    <xf numFmtId="0" fontId="13" fillId="0" borderId="17" xfId="2" applyFont="1" applyBorder="1" applyAlignment="1">
      <alignment horizontal="center"/>
    </xf>
    <xf numFmtId="0" fontId="13" fillId="0" borderId="18" xfId="2" applyFont="1" applyBorder="1"/>
    <xf numFmtId="0" fontId="13" fillId="0" borderId="0" xfId="2" applyFont="1" applyAlignment="1" applyProtection="1">
      <alignment horizontal="center"/>
      <protection locked="0"/>
    </xf>
    <xf numFmtId="0" fontId="2" fillId="0" borderId="0" xfId="2" applyAlignment="1">
      <alignment horizontal="center"/>
    </xf>
    <xf numFmtId="0" fontId="13" fillId="0" borderId="16" xfId="2" applyFont="1" applyBorder="1" applyAlignment="1">
      <alignment horizontal="center"/>
    </xf>
    <xf numFmtId="0" fontId="13" fillId="0" borderId="19" xfId="2" applyFont="1" applyBorder="1" applyAlignment="1">
      <alignment horizontal="center"/>
    </xf>
    <xf numFmtId="0" fontId="13" fillId="0" borderId="0" xfId="2" applyFont="1" applyProtection="1">
      <protection locked="0"/>
    </xf>
    <xf numFmtId="38" fontId="13" fillId="0" borderId="12" xfId="2" applyNumberFormat="1" applyFont="1" applyBorder="1"/>
    <xf numFmtId="38" fontId="13" fillId="0" borderId="20" xfId="2" applyNumberFormat="1" applyFont="1" applyBorder="1"/>
    <xf numFmtId="38" fontId="13" fillId="0" borderId="21" xfId="2" applyNumberFormat="1" applyFont="1" applyBorder="1"/>
    <xf numFmtId="38" fontId="13" fillId="0" borderId="22" xfId="2" applyNumberFormat="1" applyFont="1" applyBorder="1"/>
    <xf numFmtId="38" fontId="13" fillId="0" borderId="23" xfId="2" applyNumberFormat="1" applyFont="1" applyBorder="1"/>
    <xf numFmtId="0" fontId="15" fillId="0" borderId="9" xfId="2" applyFont="1" applyBorder="1" applyAlignment="1">
      <alignment horizontal="center"/>
    </xf>
    <xf numFmtId="38" fontId="13" fillId="0" borderId="24" xfId="2" applyNumberFormat="1" applyFont="1" applyBorder="1" applyAlignment="1">
      <alignment horizontal="center" vertical="center"/>
    </xf>
    <xf numFmtId="0" fontId="15" fillId="0" borderId="1" xfId="2" applyFont="1" applyBorder="1" applyAlignment="1">
      <alignment horizontal="center"/>
    </xf>
    <xf numFmtId="38" fontId="13" fillId="0" borderId="9" xfId="2" applyNumberFormat="1" applyFont="1" applyBorder="1" applyAlignment="1">
      <alignment horizontal="center" vertical="center"/>
    </xf>
    <xf numFmtId="3" fontId="15" fillId="0" borderId="9" xfId="2" applyNumberFormat="1" applyFont="1" applyBorder="1" applyAlignment="1">
      <alignment horizontal="center" vertical="center"/>
    </xf>
    <xf numFmtId="3" fontId="15" fillId="0" borderId="9" xfId="2" applyNumberFormat="1" applyFont="1" applyBorder="1" applyAlignment="1">
      <alignment horizontal="center"/>
    </xf>
    <xf numFmtId="0" fontId="7" fillId="0" borderId="0" xfId="0" applyFont="1"/>
    <xf numFmtId="3" fontId="18" fillId="0" borderId="0" xfId="0" applyNumberFormat="1" applyFont="1" applyAlignment="1">
      <alignment horizontal="center"/>
    </xf>
    <xf numFmtId="0" fontId="3" fillId="0" borderId="9" xfId="3" applyFont="1" applyBorder="1" applyAlignment="1">
      <alignment horizontal="left"/>
    </xf>
    <xf numFmtId="0" fontId="3" fillId="0" borderId="9" xfId="3" applyFont="1" applyBorder="1" applyAlignment="1">
      <alignment horizontal="center"/>
    </xf>
    <xf numFmtId="0" fontId="2" fillId="0" borderId="9" xfId="3" applyBorder="1" applyAlignment="1">
      <alignment horizontal="center"/>
    </xf>
    <xf numFmtId="0" fontId="2" fillId="0" borderId="9" xfId="3" applyBorder="1"/>
    <xf numFmtId="0" fontId="2" fillId="0" borderId="0" xfId="3"/>
    <xf numFmtId="1" fontId="3" fillId="0" borderId="9" xfId="3" applyNumberFormat="1" applyFont="1" applyBorder="1" applyAlignment="1">
      <alignment horizontal="right"/>
    </xf>
    <xf numFmtId="0" fontId="2" fillId="3" borderId="9" xfId="3" applyFill="1" applyBorder="1"/>
    <xf numFmtId="1" fontId="2" fillId="0" borderId="9" xfId="3" applyNumberFormat="1" applyBorder="1"/>
    <xf numFmtId="1" fontId="3" fillId="0" borderId="9" xfId="3" applyNumberFormat="1" applyFont="1" applyBorder="1"/>
    <xf numFmtId="0" fontId="3" fillId="0" borderId="9" xfId="3" applyFont="1" applyBorder="1"/>
    <xf numFmtId="0" fontId="18" fillId="0" borderId="0" xfId="0" applyFont="1" applyAlignment="1">
      <alignment horizontal="center"/>
    </xf>
    <xf numFmtId="0" fontId="18" fillId="0" borderId="0" xfId="0" applyFont="1" applyAlignment="1">
      <alignment horizontal="center" wrapText="1"/>
    </xf>
    <xf numFmtId="3" fontId="0" fillId="0" borderId="0" xfId="0" applyNumberFormat="1" applyAlignment="1">
      <alignment horizontal="center"/>
    </xf>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2" fillId="0" borderId="6" xfId="0" applyFont="1" applyBorder="1"/>
    <xf numFmtId="0" fontId="4" fillId="0" borderId="9" xfId="0" applyFont="1" applyBorder="1" applyAlignment="1">
      <alignment vertical="center"/>
    </xf>
    <xf numFmtId="1" fontId="4" fillId="0" borderId="9" xfId="0" applyNumberFormat="1" applyFont="1" applyBorder="1" applyAlignment="1">
      <alignment vertical="center"/>
    </xf>
    <xf numFmtId="9" fontId="4" fillId="0" borderId="9" xfId="0" applyNumberFormat="1" applyFont="1" applyBorder="1" applyAlignment="1">
      <alignment vertical="center"/>
    </xf>
    <xf numFmtId="38" fontId="5" fillId="0" borderId="9" xfId="0" applyNumberFormat="1" applyFont="1" applyBorder="1" applyAlignment="1">
      <alignment horizontal="right"/>
    </xf>
    <xf numFmtId="38" fontId="2" fillId="0" borderId="9" xfId="0" applyNumberFormat="1" applyFont="1" applyBorder="1"/>
    <xf numFmtId="38" fontId="5" fillId="0" borderId="9" xfId="0" applyNumberFormat="1" applyFont="1" applyBorder="1"/>
    <xf numFmtId="0" fontId="18" fillId="0" borderId="0" xfId="0" applyFont="1"/>
    <xf numFmtId="0" fontId="0" fillId="0" borderId="0" xfId="0" applyAlignment="1">
      <alignment horizontal="center" wrapText="1"/>
    </xf>
    <xf numFmtId="0" fontId="10" fillId="0" borderId="0" xfId="0" applyFont="1"/>
    <xf numFmtId="1" fontId="3" fillId="0" borderId="9" xfId="3" applyNumberFormat="1" applyFont="1" applyBorder="1" applyAlignment="1">
      <alignment horizontal="center"/>
    </xf>
    <xf numFmtId="2" fontId="0" fillId="2" borderId="0" xfId="0" applyNumberFormat="1" applyFill="1"/>
    <xf numFmtId="2" fontId="17" fillId="0" borderId="0" xfId="0" applyNumberFormat="1" applyFont="1" applyAlignment="1">
      <alignment horizontal="right"/>
    </xf>
    <xf numFmtId="1" fontId="0" fillId="0" borderId="0" xfId="0" applyNumberFormat="1"/>
    <xf numFmtId="10" fontId="0" fillId="0" borderId="0" xfId="0" applyNumberFormat="1"/>
    <xf numFmtId="38" fontId="0" fillId="0" borderId="0" xfId="0" applyNumberFormat="1" applyAlignment="1">
      <alignment horizontal="right"/>
    </xf>
    <xf numFmtId="38" fontId="18" fillId="0" borderId="0" xfId="0" applyNumberFormat="1" applyFont="1" applyAlignment="1">
      <alignment horizontal="right"/>
    </xf>
    <xf numFmtId="38" fontId="0" fillId="0" borderId="0" xfId="0" applyNumberFormat="1"/>
    <xf numFmtId="2" fontId="0" fillId="7" borderId="0" xfId="0" applyNumberFormat="1" applyFill="1"/>
    <xf numFmtId="0" fontId="0" fillId="0" borderId="0" xfId="0" applyAlignment="1">
      <alignment horizontal="right"/>
    </xf>
    <xf numFmtId="3" fontId="18" fillId="0" borderId="0" xfId="0" applyNumberFormat="1" applyFont="1" applyAlignment="1">
      <alignment horizontal="right"/>
    </xf>
    <xf numFmtId="4" fontId="0" fillId="0" borderId="0" xfId="0" applyNumberFormat="1"/>
    <xf numFmtId="0" fontId="3" fillId="0" borderId="0" xfId="0" applyFont="1" applyAlignment="1">
      <alignment horizontal="center" vertical="center"/>
    </xf>
    <xf numFmtId="0" fontId="21" fillId="6" borderId="10" xfId="0" applyFont="1" applyFill="1" applyBorder="1" applyAlignment="1">
      <alignment horizontal="center" vertical="center"/>
    </xf>
  </cellXfs>
  <cellStyles count="6">
    <cellStyle name="Normal" xfId="0" builtinId="0"/>
    <cellStyle name="Normal 14" xfId="1" xr:uid="{00000000-0005-0000-0000-000001000000}"/>
    <cellStyle name="Normal 2" xfId="2" xr:uid="{00000000-0005-0000-0000-000002000000}"/>
    <cellStyle name="Normal 2 2" xfId="3" xr:uid="{00000000-0005-0000-0000-000003000000}"/>
    <cellStyle name="Normal 3" xfId="4" xr:uid="{00000000-0005-0000-0000-000004000000}"/>
    <cellStyle name="Note 14" xfId="5"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211666</xdr:colOff>
      <xdr:row>25</xdr:row>
      <xdr:rowOff>118533</xdr:rowOff>
    </xdr:from>
    <xdr:to>
      <xdr:col>6</xdr:col>
      <xdr:colOff>4227200</xdr:colOff>
      <xdr:row>37</xdr:row>
      <xdr:rowOff>31221</xdr:rowOff>
    </xdr:to>
    <xdr:sp macro="" textlink="">
      <xdr:nvSpPr>
        <xdr:cNvPr id="2" name="TextBox 1">
          <a:extLst>
            <a:ext uri="{FF2B5EF4-FFF2-40B4-BE49-F238E27FC236}">
              <a16:creationId xmlns:a16="http://schemas.microsoft.com/office/drawing/2014/main" id="{85E73CC3-F34D-4FA1-A414-7FA2C2E9E234}"/>
            </a:ext>
          </a:extLst>
        </xdr:cNvPr>
        <xdr:cNvSpPr txBox="1"/>
      </xdr:nvSpPr>
      <xdr:spPr>
        <a:xfrm>
          <a:off x="211666" y="4309533"/>
          <a:ext cx="9418114" cy="192436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Documentation : summary of surface water diversions for input to  Input accounting spreadsheet  (for file  KS_input_sheet_for_2023.xlsx)--April 11, 2024-spp</a:t>
          </a:r>
        </a:p>
        <a:p>
          <a:r>
            <a:rPr lang="en-US" sz="1100"/>
            <a:t>Summary may be updated </a:t>
          </a:r>
          <a:r>
            <a:rPr lang="en-US" sz="1100" baseline="0"/>
            <a:t>based on a final query of KS WRIS data if need be.</a:t>
          </a:r>
        </a:p>
        <a:p>
          <a:endParaRPr lang="en-US" sz="1100"/>
        </a:p>
        <a:p>
          <a:r>
            <a:rPr lang="en-US" sz="1100">
              <a:solidFill>
                <a:schemeClr val="dk1"/>
              </a:solidFill>
              <a:latin typeface="+mn-lt"/>
              <a:ea typeface="+mn-ea"/>
              <a:cs typeface="+mn-cs"/>
            </a:rPr>
            <a:t>This sheet,</a:t>
          </a:r>
          <a:r>
            <a:rPr lang="en-US" sz="1100" baseline="0">
              <a:solidFill>
                <a:schemeClr val="dk1"/>
              </a:solidFill>
              <a:latin typeface="+mn-lt"/>
              <a:ea typeface="+mn-ea"/>
              <a:cs typeface="+mn-cs"/>
            </a:rPr>
            <a:t> a copy of sheet </a:t>
          </a:r>
          <a:r>
            <a:rPr lang="en-US" sz="1100">
              <a:solidFill>
                <a:schemeClr val="dk1"/>
              </a:solidFill>
              <a:latin typeface="+mn-lt"/>
              <a:ea typeface="+mn-ea"/>
              <a:cs typeface="+mn-cs"/>
            </a:rPr>
            <a:t>sw_cbcu_for_acctg</a:t>
          </a:r>
          <a:r>
            <a:rPr lang="en-US" sz="1100" baseline="0">
              <a:solidFill>
                <a:schemeClr val="dk1"/>
              </a:solidFill>
              <a:latin typeface="+mn-lt"/>
              <a:ea typeface="+mn-ea"/>
              <a:cs typeface="+mn-cs"/>
            </a:rPr>
            <a:t> </a:t>
          </a:r>
          <a:r>
            <a:rPr lang="en-US" sz="1100">
              <a:solidFill>
                <a:schemeClr val="dk1"/>
              </a:solidFill>
              <a:latin typeface="+mn-lt"/>
              <a:ea typeface="+mn-ea"/>
              <a:cs typeface="+mn-cs"/>
            </a:rPr>
            <a:t>in file</a:t>
          </a:r>
          <a:r>
            <a:rPr lang="en-US" sz="1100" baseline="0">
              <a:solidFill>
                <a:schemeClr val="dk1"/>
              </a:solidFill>
              <a:latin typeface="+mn-lt"/>
              <a:ea typeface="+mn-ea"/>
              <a:cs typeface="+mn-cs"/>
            </a:rPr>
            <a:t> </a:t>
          </a:r>
          <a:r>
            <a:rPr lang="en-US" sz="1100">
              <a:solidFill>
                <a:schemeClr val="dk1"/>
              </a:solidFill>
              <a:latin typeface="+mn-lt"/>
              <a:ea typeface="+mn-ea"/>
              <a:cs typeface="+mn-cs"/>
            </a:rPr>
            <a:t>RRCS_Overlap_Groups_for_2023.xlsx, summarizes surface water diversions by basin in col. c.</a:t>
          </a:r>
        </a:p>
        <a:p>
          <a:r>
            <a:rPr lang="en-US" sz="1100">
              <a:solidFill>
                <a:schemeClr val="dk1"/>
              </a:solidFill>
              <a:latin typeface="+mn-lt"/>
              <a:ea typeface="+mn-ea"/>
              <a:cs typeface="+mn-cs"/>
            </a:rPr>
            <a:t>Recs 3-12: summary by basin of surface water irrigation, </a:t>
          </a:r>
          <a:r>
            <a:rPr lang="en-US" sz="1100">
              <a:solidFill>
                <a:schemeClr val="dk1"/>
              </a:solidFill>
              <a:effectLst/>
              <a:latin typeface="+mn-lt"/>
              <a:ea typeface="+mn-ea"/>
              <a:cs typeface="+mn-cs"/>
            </a:rPr>
            <a:t>sheet SWIRR </a:t>
          </a:r>
          <a:r>
            <a:rPr lang="en-US" sz="1100">
              <a:solidFill>
                <a:schemeClr val="dk1"/>
              </a:solidFill>
              <a:latin typeface="+mn-lt"/>
              <a:ea typeface="+mn-ea"/>
              <a:cs typeface="+mn-cs"/>
            </a:rPr>
            <a:t>records 2-119;</a:t>
          </a:r>
        </a:p>
        <a:p>
          <a:r>
            <a:rPr lang="en-US" sz="1100" b="0" i="0" u="none" strike="noStrike">
              <a:solidFill>
                <a:schemeClr val="dk1"/>
              </a:solidFill>
              <a:effectLst/>
              <a:latin typeface="+mn-lt"/>
              <a:ea typeface="+mn-ea"/>
              <a:cs typeface="+mn-cs"/>
            </a:rPr>
            <a:t>recs</a:t>
          </a:r>
          <a:r>
            <a:rPr lang="en-US" sz="1100" b="0" i="0" u="none" strike="noStrike" baseline="0">
              <a:solidFill>
                <a:schemeClr val="dk1"/>
              </a:solidFill>
              <a:effectLst/>
              <a:latin typeface="+mn-lt"/>
              <a:ea typeface="+mn-ea"/>
              <a:cs typeface="+mn-cs"/>
            </a:rPr>
            <a:t> 16-19: </a:t>
          </a:r>
          <a:r>
            <a:rPr lang="en-US" sz="1100">
              <a:solidFill>
                <a:schemeClr val="dk1"/>
              </a:solidFill>
              <a:effectLst/>
              <a:latin typeface="+mn-lt"/>
              <a:ea typeface="+mn-ea"/>
              <a:cs typeface="+mn-cs"/>
            </a:rPr>
            <a:t>summary by basin of surface water non-irrigation uses, sheet NonIrr</a:t>
          </a:r>
          <a:r>
            <a:rPr lang="en-US" sz="1100" baseline="0">
              <a:solidFill>
                <a:schemeClr val="dk1"/>
              </a:solidFill>
              <a:effectLst/>
              <a:latin typeface="+mn-lt"/>
              <a:ea typeface="+mn-ea"/>
              <a:cs typeface="+mn-cs"/>
            </a:rPr>
            <a:t> records 2-633 for surface water source.</a:t>
          </a:r>
        </a:p>
        <a:p>
          <a:r>
            <a:rPr lang="en-US" sz="1100" b="0" i="0" u="none" strike="noStrike">
              <a:solidFill>
                <a:schemeClr val="dk1"/>
              </a:solidFill>
              <a:effectLst/>
              <a:latin typeface="+mn-lt"/>
              <a:ea typeface="+mn-ea"/>
              <a:cs typeface="+mn-cs"/>
            </a:rPr>
            <a:t>recs 22-23 reference </a:t>
          </a:r>
          <a:r>
            <a:rPr lang="en-US" sz="1100" baseline="0">
              <a:solidFill>
                <a:schemeClr val="dk1"/>
              </a:solidFill>
              <a:effectLst/>
              <a:latin typeface="+mn-lt"/>
              <a:ea typeface="+mn-ea"/>
              <a:cs typeface="+mn-cs"/>
            </a:rPr>
            <a:t>Almena Irrigation District </a:t>
          </a:r>
          <a:r>
            <a:rPr lang="en-US" sz="1100" b="0" i="0" u="none" strike="noStrike">
              <a:solidFill>
                <a:schemeClr val="dk1"/>
              </a:solidFill>
              <a:effectLst/>
              <a:latin typeface="+mn-lt"/>
              <a:ea typeface="+mn-ea"/>
              <a:cs typeface="+mn-cs"/>
            </a:rPr>
            <a:t>diversions and return flow for 2023.</a:t>
          </a:r>
        </a:p>
        <a:p>
          <a:endParaRPr lang="en-US" sz="1100">
            <a:solidFill>
              <a:schemeClr val="dk1"/>
            </a:solidFill>
            <a:latin typeface="+mn-lt"/>
            <a:ea typeface="+mn-ea"/>
            <a:cs typeface="+mn-cs"/>
          </a:endParaRPr>
        </a:p>
        <a:p>
          <a:r>
            <a:rPr lang="en-US" sz="1100">
              <a:solidFill>
                <a:schemeClr val="dk1"/>
              </a:solidFill>
              <a:latin typeface="+mn-lt"/>
              <a:ea typeface="+mn-ea"/>
              <a:cs typeface="+mn-cs"/>
            </a:rPr>
            <a:t>Almena diversions were zero for 2023, and return flow was set to zero. In previous years, Almena Canal Return Flow Fraction was calculated in Attachment 7 for Almena Irrigation District and</a:t>
          </a:r>
          <a:r>
            <a:rPr lang="en-US" sz="1100" baseline="0">
              <a:solidFill>
                <a:schemeClr val="dk1"/>
              </a:solidFill>
              <a:latin typeface="+mn-lt"/>
              <a:ea typeface="+mn-ea"/>
              <a:cs typeface="+mn-cs"/>
            </a:rPr>
            <a:t> applied to surface water input for Overlap group 3000 (file swrech2023.txt, run with swrech.bat).</a:t>
          </a:r>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RRCA\EC\For2013\KS\Prelim\for_data_xchng\RRCA%20Accounting_1995_20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RRCA\EC\For2008\KS\RRCA%20Accounting%20For%202008%20with%20NE%205yr%20corrections_and_BOR_HC_evap_correction_spp.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RRCA/EC/For2019/KS/GW_Model_Input/CIR/KSCIR_update2019.xls" TargetMode="External"/><Relationship Id="rId1" Type="http://schemas.openxmlformats.org/officeDocument/2006/relationships/externalLinkPath" Target="/RRCA/EC/For2019/KS/GW_Model_Input/CIR/KSCIR_update201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RRCA_GM\KSData\For2008\final\Copy%20of%20RRCS_Overlap_Groups_2008_final_all.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RRCA_GM/KSdata/For2013/final/rrcs_Overlap_Groups_2013_final_INTERNAL.xlsx" TargetMode="External"/><Relationship Id="rId1" Type="http://schemas.openxmlformats.org/officeDocument/2006/relationships/externalLinkPath" Target="/RRCA_GM/KSdata/For2013/final/rrcs_Overlap_Groups_2013_final_INTERNAL.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RRCA_GM\KSData\For2009\final\RRCS_Overlap_Groups_2009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ation"/>
      <sheetName val="Updates_bgn_2010"/>
      <sheetName val="TOC"/>
      <sheetName val="Update_For2009_multiyear"/>
      <sheetName val="CourtlandAbLove"/>
      <sheetName val="INPUT"/>
      <sheetName val="INPUT_refs"/>
      <sheetName val="gages"/>
      <sheetName val="FLOOD"/>
      <sheetName val="NORTH FORK"/>
      <sheetName val="ARIKAREE"/>
      <sheetName val="BUFFALO"/>
      <sheetName val="ROCK"/>
      <sheetName val="SOUTH FORK"/>
      <sheetName val="FRENCHMAN"/>
      <sheetName val="DRIFTWOOD"/>
      <sheetName val="RED WILLOW"/>
      <sheetName val="MEDICINE CREEK"/>
      <sheetName val="BEAVER"/>
      <sheetName val="SAPPA"/>
      <sheetName val="PRAIRIE DOG"/>
      <sheetName val="MAINSTEM"/>
      <sheetName val="HC_Evap_Split"/>
      <sheetName val="T1"/>
      <sheetName val="T2"/>
      <sheetName val="T3 A,B,C"/>
      <sheetName val="T4 A,B"/>
      <sheetName val="T5A"/>
      <sheetName val="T5 B,E"/>
      <sheetName val="T5 C,D"/>
      <sheetName val="T3 A,B,C_comparison"/>
      <sheetName val="Ch_T3A,B,C (CO NE)"/>
      <sheetName val="subbasin_compliance"/>
      <sheetName val="Attachment6"/>
      <sheetName val="Attachment7"/>
      <sheetName val="CourtlandAbLove_monthly"/>
      <sheetName val="Bostwick_Diversions"/>
      <sheetName val="Fed_Reservoir"/>
      <sheetName val="GM_output_CO"/>
      <sheetName val="GM_output_KS"/>
      <sheetName val="GM_output_NE"/>
      <sheetName val="GM_output_IWS"/>
      <sheetName val="impacts_2006-2010"/>
      <sheetName val="impacts_2010"/>
      <sheetName val="Documentation_For2009"/>
      <sheetName val="Update_For2009_RRCA_prelim"/>
      <sheetName val="NE_Input_Corrections_2004-2008"/>
      <sheetName val="Documentation_For2008"/>
      <sheetName val="Documentation_Input_For2008"/>
      <sheetName val="Documentation_2007"/>
    </sheetNames>
    <sheetDataSet>
      <sheetData sheetId="0"/>
      <sheetData sheetId="1"/>
      <sheetData sheetId="2"/>
      <sheetData sheetId="3"/>
      <sheetData sheetId="4"/>
      <sheetData sheetId="5">
        <row r="148">
          <cell r="A148">
            <v>0.6</v>
          </cell>
        </row>
        <row r="149">
          <cell r="A149">
            <v>0.75</v>
          </cell>
        </row>
        <row r="150">
          <cell r="A150">
            <v>0.5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ation"/>
      <sheetName val="Documentation_2007"/>
      <sheetName val="INPUT"/>
      <sheetName val="NORTH FORK"/>
      <sheetName val="ARIKAREE"/>
      <sheetName val="BUFFALO"/>
      <sheetName val="ROCK"/>
      <sheetName val="SOUTH FORK"/>
      <sheetName val="FRENCHMAN"/>
      <sheetName val="DRIFTWOOD"/>
      <sheetName val="RED WILLOW"/>
      <sheetName val="MEDICINE CREEK"/>
      <sheetName val="BEAVER"/>
      <sheetName val="SAPPA"/>
      <sheetName val="PRAIRIE DOG"/>
      <sheetName val="MAINSTEM"/>
      <sheetName val="T1"/>
      <sheetName val="T2"/>
      <sheetName val="T3 A,B,C"/>
      <sheetName val="T4 A,B"/>
      <sheetName val="T5A"/>
      <sheetName val="T5 B,E"/>
      <sheetName val="T5 C,D"/>
      <sheetName val="Attachment6"/>
      <sheetName val="Attachment7"/>
      <sheetName val="import_GM_output"/>
      <sheetName val="GM_output"/>
      <sheetName val="CourtlandAvLove"/>
      <sheetName val="Fed_Reservoir"/>
      <sheetName val="Fed_Reservoir_v0"/>
      <sheetName val="CourtlandAvLove_2007"/>
      <sheetName val="Documentation_Input"/>
    </sheetNames>
    <sheetDataSet>
      <sheetData sheetId="0"/>
      <sheetData sheetId="1"/>
      <sheetData sheetId="2">
        <row r="148">
          <cell r="C148">
            <v>0.6</v>
          </cell>
        </row>
        <row r="149">
          <cell r="C149">
            <v>0.75</v>
          </cell>
        </row>
        <row r="150">
          <cell r="C150">
            <v>0.5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tation_locations"/>
      <sheetName val="etRad"/>
      <sheetName val="import"/>
      <sheetName val="KSNE"/>
      <sheetName val="input_CLIMATE"/>
      <sheetName val="Sheet1"/>
      <sheetName val="ET_Colby_KSU"/>
      <sheetName val="ET_Scandia_KSU"/>
      <sheetName val="input_ET"/>
      <sheetName val="input_CLIMATE_C"/>
      <sheetName val="NOTES"/>
      <sheetName val="summary_by_COUNTY"/>
      <sheetName val="results_COUNTY"/>
      <sheetName val="results_station"/>
      <sheetName val="Frost"/>
      <sheetName val="Atwood"/>
      <sheetName val="Colby"/>
      <sheetName val="Goodland"/>
      <sheetName val="Norton"/>
      <sheetName val="Oberlin"/>
      <sheetName val="Wakeeney"/>
      <sheetName val="NE_harlan"/>
      <sheetName val="NE_benkel"/>
    </sheetNames>
    <sheetDataSet>
      <sheetData sheetId="0"/>
      <sheetData sheetId="1"/>
      <sheetData sheetId="2"/>
      <sheetData sheetId="3"/>
      <sheetData sheetId="4"/>
      <sheetData sheetId="5"/>
      <sheetData sheetId="6"/>
      <sheetData sheetId="7"/>
      <sheetData sheetId="8"/>
      <sheetData sheetId="9"/>
      <sheetData sheetId="10">
        <row r="2">
          <cell r="B2">
            <v>2019</v>
          </cell>
        </row>
      </sheetData>
      <sheetData sheetId="11"/>
      <sheetData sheetId="12">
        <row r="4">
          <cell r="AE4">
            <v>3.5</v>
          </cell>
          <cell r="AH4">
            <v>0.84853976674617282</v>
          </cell>
        </row>
        <row r="5">
          <cell r="AE5">
            <v>3.9</v>
          </cell>
          <cell r="AH5">
            <v>0.84439812355284771</v>
          </cell>
        </row>
        <row r="6">
          <cell r="AE6">
            <v>3.9</v>
          </cell>
          <cell r="AH6">
            <v>0.82742148409552763</v>
          </cell>
        </row>
        <row r="7">
          <cell r="AE7">
            <v>3.9</v>
          </cell>
          <cell r="AH7">
            <v>0.82062471151911143</v>
          </cell>
        </row>
        <row r="8">
          <cell r="AE8">
            <v>3.5</v>
          </cell>
          <cell r="AH8">
            <v>0.84831667243928632</v>
          </cell>
        </row>
        <row r="9">
          <cell r="AE9">
            <v>3.9</v>
          </cell>
          <cell r="AH9">
            <v>0.84827586809392375</v>
          </cell>
        </row>
        <row r="10">
          <cell r="AH10">
            <v>0.8485249944721478</v>
          </cell>
        </row>
        <row r="11">
          <cell r="AE11">
            <v>3.5</v>
          </cell>
          <cell r="AH11">
            <v>0.8477366615584323</v>
          </cell>
        </row>
        <row r="12">
          <cell r="AE12">
            <v>3.9</v>
          </cell>
          <cell r="AH12">
            <v>0.84747591729947591</v>
          </cell>
        </row>
      </sheetData>
      <sheetData sheetId="13"/>
      <sheetData sheetId="14">
        <row r="8">
          <cell r="A8" t="str">
            <v>Atwood</v>
          </cell>
          <cell r="B8">
            <v>43567</v>
          </cell>
          <cell r="C8">
            <v>43749</v>
          </cell>
          <cell r="D8">
            <v>43578</v>
          </cell>
          <cell r="E8">
            <v>43749</v>
          </cell>
          <cell r="F8">
            <v>43611</v>
          </cell>
          <cell r="G8">
            <v>43749</v>
          </cell>
          <cell r="H8">
            <v>43558</v>
          </cell>
          <cell r="I8">
            <v>43757</v>
          </cell>
          <cell r="J8">
            <v>43548</v>
          </cell>
          <cell r="K8">
            <v>43774</v>
          </cell>
          <cell r="M8">
            <v>43588</v>
          </cell>
          <cell r="N8">
            <v>43749</v>
          </cell>
          <cell r="O8">
            <v>43749</v>
          </cell>
        </row>
        <row r="9">
          <cell r="A9" t="str">
            <v>Colby</v>
          </cell>
          <cell r="B9">
            <v>43566</v>
          </cell>
          <cell r="C9">
            <v>43749</v>
          </cell>
          <cell r="D9">
            <v>43580</v>
          </cell>
          <cell r="E9">
            <v>43749</v>
          </cell>
          <cell r="F9">
            <v>43612</v>
          </cell>
          <cell r="G9">
            <v>43749</v>
          </cell>
          <cell r="H9">
            <v>43557</v>
          </cell>
          <cell r="I9">
            <v>43758</v>
          </cell>
          <cell r="J9">
            <v>43548</v>
          </cell>
          <cell r="K9">
            <v>43774</v>
          </cell>
          <cell r="M9">
            <v>43569</v>
          </cell>
          <cell r="N9">
            <v>43749</v>
          </cell>
          <cell r="O9">
            <v>43749</v>
          </cell>
        </row>
        <row r="10">
          <cell r="A10" t="str">
            <v>Goodland</v>
          </cell>
          <cell r="B10">
            <v>43568</v>
          </cell>
          <cell r="C10">
            <v>43749</v>
          </cell>
          <cell r="D10">
            <v>43581</v>
          </cell>
          <cell r="E10">
            <v>43749</v>
          </cell>
          <cell r="F10">
            <v>43613</v>
          </cell>
          <cell r="G10">
            <v>43749</v>
          </cell>
          <cell r="H10">
            <v>43558</v>
          </cell>
          <cell r="I10">
            <v>43757</v>
          </cell>
          <cell r="J10">
            <v>43548</v>
          </cell>
          <cell r="K10">
            <v>43774</v>
          </cell>
          <cell r="M10">
            <v>43569</v>
          </cell>
          <cell r="N10">
            <v>43749</v>
          </cell>
          <cell r="O10">
            <v>43749</v>
          </cell>
        </row>
        <row r="11">
          <cell r="A11" t="str">
            <v>Norton</v>
          </cell>
          <cell r="B11">
            <v>43566</v>
          </cell>
          <cell r="C11">
            <v>43749</v>
          </cell>
          <cell r="D11">
            <v>43591</v>
          </cell>
          <cell r="E11">
            <v>43749</v>
          </cell>
          <cell r="F11">
            <v>43608</v>
          </cell>
          <cell r="G11">
            <v>43749</v>
          </cell>
          <cell r="H11">
            <v>43557</v>
          </cell>
          <cell r="I11">
            <v>43761</v>
          </cell>
          <cell r="J11">
            <v>43548</v>
          </cell>
          <cell r="K11">
            <v>43775</v>
          </cell>
          <cell r="M11">
            <v>43570</v>
          </cell>
          <cell r="N11">
            <v>43749</v>
          </cell>
          <cell r="O11">
            <v>43749</v>
          </cell>
        </row>
        <row r="12">
          <cell r="A12" t="str">
            <v>Oberlin</v>
          </cell>
          <cell r="B12">
            <v>43566</v>
          </cell>
          <cell r="C12">
            <v>43749</v>
          </cell>
          <cell r="D12">
            <v>43599</v>
          </cell>
          <cell r="E12">
            <v>43749</v>
          </cell>
          <cell r="F12">
            <v>43610</v>
          </cell>
          <cell r="G12">
            <v>43749</v>
          </cell>
          <cell r="H12">
            <v>43557</v>
          </cell>
          <cell r="I12">
            <v>43759</v>
          </cell>
          <cell r="J12">
            <v>43548</v>
          </cell>
          <cell r="K12">
            <v>43775</v>
          </cell>
          <cell r="M12">
            <v>43569</v>
          </cell>
          <cell r="N12">
            <v>43749</v>
          </cell>
          <cell r="O12">
            <v>43749</v>
          </cell>
        </row>
        <row r="13">
          <cell r="A13" t="str">
            <v>Wakeeny</v>
          </cell>
          <cell r="B13">
            <v>43563</v>
          </cell>
          <cell r="C13">
            <v>43749</v>
          </cell>
          <cell r="D13">
            <v>43579</v>
          </cell>
          <cell r="E13">
            <v>43749</v>
          </cell>
          <cell r="F13">
            <v>43604</v>
          </cell>
          <cell r="G13">
            <v>43749</v>
          </cell>
          <cell r="H13">
            <v>43554</v>
          </cell>
          <cell r="I13">
            <v>43765</v>
          </cell>
          <cell r="J13">
            <v>43545</v>
          </cell>
          <cell r="K13">
            <v>43779</v>
          </cell>
          <cell r="M13">
            <v>43569</v>
          </cell>
          <cell r="N13">
            <v>43749</v>
          </cell>
          <cell r="O13">
            <v>43749</v>
          </cell>
        </row>
        <row r="14">
          <cell r="A14" t="str">
            <v>NE - Harlan</v>
          </cell>
          <cell r="B14">
            <v>43565</v>
          </cell>
          <cell r="C14">
            <v>43749</v>
          </cell>
          <cell r="D14">
            <v>43585</v>
          </cell>
          <cell r="E14">
            <v>43749</v>
          </cell>
          <cell r="F14">
            <v>43605</v>
          </cell>
          <cell r="G14">
            <v>43749</v>
          </cell>
          <cell r="H14">
            <v>43557</v>
          </cell>
          <cell r="I14">
            <v>43761</v>
          </cell>
          <cell r="J14">
            <v>43549</v>
          </cell>
          <cell r="K14">
            <v>43776</v>
          </cell>
          <cell r="M14">
            <v>43569</v>
          </cell>
          <cell r="N14">
            <v>43749</v>
          </cell>
          <cell r="O14">
            <v>43749</v>
          </cell>
        </row>
        <row r="15">
          <cell r="A15" t="str">
            <v>NE - Benkelman</v>
          </cell>
          <cell r="B15">
            <v>43567</v>
          </cell>
          <cell r="C15">
            <v>43749</v>
          </cell>
          <cell r="D15">
            <v>43581</v>
          </cell>
          <cell r="E15">
            <v>43746</v>
          </cell>
          <cell r="F15">
            <v>43612</v>
          </cell>
          <cell r="G15">
            <v>43746</v>
          </cell>
          <cell r="H15">
            <v>43558</v>
          </cell>
          <cell r="I15">
            <v>43756</v>
          </cell>
          <cell r="J15">
            <v>43549</v>
          </cell>
          <cell r="K15">
            <v>43774</v>
          </cell>
          <cell r="M15">
            <v>43587</v>
          </cell>
          <cell r="N15">
            <v>43749</v>
          </cell>
          <cell r="O15">
            <v>43746</v>
          </cell>
        </row>
      </sheetData>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ation"/>
      <sheetName val="refs"/>
      <sheetName val="almena_pds"/>
      <sheetName val="Net_Ac_Auth_Irr"/>
      <sheetName val="rech"/>
      <sheetName val="Rptd_GW_Irr_Use_2008"/>
      <sheetName val="Rptd_SW_Irr_Use_2008"/>
      <sheetName val="Almena_Rptd_Use_2008"/>
      <sheetName val="Non_Irr_Use_By_Gp_2008"/>
      <sheetName val="Non_Irr_Use_2008_ge_50af"/>
      <sheetName val="Non_Irr_Use_2008"/>
      <sheetName val="ne_wells_ks_use_2005-2008"/>
      <sheetName val="Non_Irr_Use_2008_LT_50af"/>
      <sheetName val="Authacres2008_gw.csv"/>
      <sheetName val="Authacres2008_sw.csv"/>
      <sheetName val="Pumprech2008.csv"/>
      <sheetName val="2008mi.csv"/>
      <sheetName val="Swrech2008.csv"/>
      <sheetName val="Rptd_SW_Irr_Use_2008_for_Acctg"/>
      <sheetName val="Rptd_SW_Use_by_basin_2008"/>
      <sheetName val="excluded_Net_Ac_Auth_Irr"/>
      <sheetName val="metered"/>
      <sheetName val="Rptd_GW_Irr_Use_2008_problems"/>
      <sheetName val="Coords_Non_Irr_Use_2008"/>
      <sheetName val="Coords_SW_Irr_Use_2008"/>
      <sheetName val="Coords_GW_Irr_Use_2008"/>
      <sheetName val="Rptd_GW_Irr_Use_2008_error_chk"/>
    </sheetNames>
    <sheetDataSet>
      <sheetData sheetId="0"/>
      <sheetData sheetId="1"/>
      <sheetData sheetId="2"/>
      <sheetData sheetId="3"/>
      <sheetData sheetId="4">
        <row r="5">
          <cell r="A5">
            <v>1</v>
          </cell>
          <cell r="B5" t="str">
            <v>Gravity</v>
          </cell>
          <cell r="C5">
            <v>0.3</v>
          </cell>
        </row>
        <row r="6">
          <cell r="A6">
            <v>2</v>
          </cell>
          <cell r="B6" t="str">
            <v>Drip</v>
          </cell>
          <cell r="C6">
            <v>0</v>
          </cell>
        </row>
        <row r="7">
          <cell r="A7">
            <v>3</v>
          </cell>
          <cell r="B7" t="str">
            <v>Center Pivot w/o drops</v>
          </cell>
          <cell r="C7">
            <v>0.17</v>
          </cell>
        </row>
        <row r="8">
          <cell r="A8">
            <v>4</v>
          </cell>
          <cell r="B8" t="str">
            <v>Center Pivot w drops</v>
          </cell>
          <cell r="C8">
            <v>0.12</v>
          </cell>
        </row>
        <row r="9">
          <cell r="A9">
            <v>5</v>
          </cell>
          <cell r="B9" t="str">
            <v>Other Sprinklers</v>
          </cell>
          <cell r="C9">
            <v>0.17</v>
          </cell>
        </row>
        <row r="10">
          <cell r="A10">
            <v>6</v>
          </cell>
          <cell r="B10" t="str">
            <v>Other</v>
          </cell>
          <cell r="C10">
            <v>0.17</v>
          </cell>
        </row>
        <row r="11">
          <cell r="A11">
            <v>7</v>
          </cell>
          <cell r="B11" t="str">
            <v>Drip &amp; other</v>
          </cell>
          <cell r="C11">
            <v>0</v>
          </cell>
        </row>
        <row r="12">
          <cell r="A12">
            <v>8</v>
          </cell>
          <cell r="B12" t="str">
            <v>Other</v>
          </cell>
          <cell r="C12">
            <v>0.17</v>
          </cell>
        </row>
        <row r="19">
          <cell r="A19" t="str">
            <v>CN</v>
          </cell>
          <cell r="B19" t="str">
            <v>Cheyenne</v>
          </cell>
          <cell r="C19">
            <v>9.5934525457461728E-3</v>
          </cell>
          <cell r="D19">
            <v>3.1829166139022307E-3</v>
          </cell>
          <cell r="E19">
            <v>0.12287919138336677</v>
          </cell>
          <cell r="F19">
            <v>0.79522224997147373</v>
          </cell>
          <cell r="G19">
            <v>1.1391061815924601E-2</v>
          </cell>
          <cell r="H19">
            <v>4.26379366024177E-2</v>
          </cell>
          <cell r="I19">
            <v>0</v>
          </cell>
          <cell r="J19">
            <v>2.4733235472027596E-3</v>
          </cell>
          <cell r="K19">
            <v>1.26198675199662E-2</v>
          </cell>
          <cell r="L19">
            <v>0.13044577138300908</v>
          </cell>
        </row>
        <row r="20">
          <cell r="A20" t="str">
            <v>DC</v>
          </cell>
          <cell r="B20" t="str">
            <v>Decatur</v>
          </cell>
          <cell r="C20">
            <v>0.14616324461846109</v>
          </cell>
          <cell r="D20">
            <v>2.0598516830650407E-2</v>
          </cell>
          <cell r="E20">
            <v>0.12029763357499512</v>
          </cell>
          <cell r="F20">
            <v>0.58958489234398492</v>
          </cell>
          <cell r="G20">
            <v>2.7702136704457536E-2</v>
          </cell>
          <cell r="H20">
            <v>4.3059597391425161E-2</v>
          </cell>
          <cell r="I20">
            <v>0</v>
          </cell>
          <cell r="J20">
            <v>1.9265132052386585E-2</v>
          </cell>
          <cell r="K20">
            <v>3.3328846483639096E-2</v>
          </cell>
          <cell r="L20">
            <v>0.15553823538940093</v>
          </cell>
        </row>
        <row r="21">
          <cell r="A21" t="str">
            <v>GH</v>
          </cell>
          <cell r="B21" t="str">
            <v>Graham</v>
          </cell>
          <cell r="C21">
            <v>9.6769962860229221E-4</v>
          </cell>
          <cell r="D21">
            <v>0</v>
          </cell>
          <cell r="E21">
            <v>0.28543707739350938</v>
          </cell>
          <cell r="F21">
            <v>0.63992104096307612</v>
          </cell>
          <cell r="G21">
            <v>0</v>
          </cell>
          <cell r="H21">
            <v>3.6901596127925138E-2</v>
          </cell>
          <cell r="I21">
            <v>0</v>
          </cell>
          <cell r="J21">
            <v>0</v>
          </cell>
          <cell r="K21">
            <v>3.6772585886887102E-2</v>
          </cell>
          <cell r="L21">
            <v>0.13691305642937926</v>
          </cell>
        </row>
        <row r="22">
          <cell r="A22" t="str">
            <v>GO</v>
          </cell>
          <cell r="B22" t="str">
            <v>Gove</v>
          </cell>
          <cell r="C22">
            <v>3.8431786867757278E-2</v>
          </cell>
          <cell r="D22">
            <v>0</v>
          </cell>
          <cell r="E22">
            <v>4.2753059139024337E-2</v>
          </cell>
          <cell r="F22">
            <v>0.83119803747755672</v>
          </cell>
          <cell r="G22">
            <v>2.2614794004474025E-3</v>
          </cell>
          <cell r="H22">
            <v>6.8020068980615758E-2</v>
          </cell>
          <cell r="I22">
            <v>0</v>
          </cell>
          <cell r="J22">
            <v>0</v>
          </cell>
          <cell r="K22">
            <v>1.7335568134598599E-2</v>
          </cell>
          <cell r="L22">
            <v>0.13279119463837721</v>
          </cell>
        </row>
        <row r="23">
          <cell r="A23" t="str">
            <v>JW</v>
          </cell>
          <cell r="B23" t="str">
            <v>Jewell</v>
          </cell>
          <cell r="C23">
            <v>0.10125934698041034</v>
          </cell>
          <cell r="D23">
            <v>0</v>
          </cell>
          <cell r="E23">
            <v>0.62756873359013021</v>
          </cell>
          <cell r="F23">
            <v>0.27117191942945951</v>
          </cell>
          <cell r="G23">
            <v>0</v>
          </cell>
          <cell r="H23">
            <v>0</v>
          </cell>
          <cell r="I23">
            <v>0</v>
          </cell>
          <cell r="J23">
            <v>0</v>
          </cell>
          <cell r="K23">
            <v>0</v>
          </cell>
          <cell r="L23">
            <v>0.16960511913598039</v>
          </cell>
        </row>
        <row r="24">
          <cell r="A24" t="str">
            <v>LG</v>
          </cell>
          <cell r="B24" t="str">
            <v>Logan</v>
          </cell>
          <cell r="C24">
            <v>1.2096892202838043E-2</v>
          </cell>
          <cell r="D24">
            <v>0</v>
          </cell>
          <cell r="E24">
            <v>3.8303883028267469E-2</v>
          </cell>
          <cell r="F24">
            <v>0.89436473159680963</v>
          </cell>
          <cell r="G24">
            <v>4.6859105322149749E-2</v>
          </cell>
          <cell r="H24">
            <v>0</v>
          </cell>
          <cell r="I24">
            <v>2.0780173985689779E-3</v>
          </cell>
          <cell r="J24">
            <v>0</v>
          </cell>
          <cell r="K24">
            <v>6.2973704513660826E-3</v>
          </cell>
          <cell r="L24">
            <v>0.12622543177631862</v>
          </cell>
        </row>
        <row r="25">
          <cell r="A25" t="str">
            <v>NT</v>
          </cell>
          <cell r="B25" t="str">
            <v>Norton</v>
          </cell>
          <cell r="C25">
            <v>0.36684185023494004</v>
          </cell>
          <cell r="D25">
            <v>0</v>
          </cell>
          <cell r="E25">
            <v>2.6781590354434944E-2</v>
          </cell>
          <cell r="F25">
            <v>0.48373446236423723</v>
          </cell>
          <cell r="G25">
            <v>8.5245442144795663E-3</v>
          </cell>
          <cell r="H25">
            <v>5.4775177872019715E-2</v>
          </cell>
          <cell r="I25">
            <v>0</v>
          </cell>
          <cell r="J25">
            <v>3.9072176711361963E-2</v>
          </cell>
          <cell r="K25">
            <v>2.0270198248526557E-2</v>
          </cell>
          <cell r="L25">
            <v>0.19398897876773197</v>
          </cell>
        </row>
        <row r="26">
          <cell r="A26" t="str">
            <v>PL</v>
          </cell>
          <cell r="B26" t="str">
            <v>Phillips</v>
          </cell>
          <cell r="C26">
            <v>0.26748357099954068</v>
          </cell>
          <cell r="D26">
            <v>1.1169383360550168E-2</v>
          </cell>
          <cell r="E26">
            <v>6.7453889134571232E-2</v>
          </cell>
          <cell r="F26">
            <v>0.47892904165022787</v>
          </cell>
          <cell r="G26">
            <v>0</v>
          </cell>
          <cell r="H26">
            <v>7.8967059822402097E-2</v>
          </cell>
          <cell r="I26">
            <v>3.4701991285195709E-2</v>
          </cell>
          <cell r="J26">
            <v>0</v>
          </cell>
          <cell r="K26">
            <v>6.1295063747512264E-2</v>
          </cell>
          <cell r="L26">
            <v>0.17322601739982493</v>
          </cell>
        </row>
        <row r="27">
          <cell r="A27" t="str">
            <v>RA</v>
          </cell>
          <cell r="B27" t="str">
            <v>Rawlins</v>
          </cell>
          <cell r="C27">
            <v>1.8466025207986354E-2</v>
          </cell>
          <cell r="D27">
            <v>0</v>
          </cell>
          <cell r="E27">
            <v>6.6712387030075995E-2</v>
          </cell>
          <cell r="F27">
            <v>0.79258573626166307</v>
          </cell>
          <cell r="G27">
            <v>3.3549577542821188E-2</v>
          </cell>
          <cell r="H27">
            <v>4.0960465023300079E-2</v>
          </cell>
          <cell r="I27">
            <v>0</v>
          </cell>
          <cell r="J27">
            <v>2.7029649413588396E-2</v>
          </cell>
          <cell r="K27">
            <v>2.0696159520564996E-2</v>
          </cell>
          <cell r="L27">
            <v>0.13198452206843286</v>
          </cell>
        </row>
        <row r="28">
          <cell r="A28" t="str">
            <v>RO</v>
          </cell>
          <cell r="B28" t="str">
            <v>Rooks</v>
          </cell>
          <cell r="C28">
            <v>0</v>
          </cell>
          <cell r="D28">
            <v>0</v>
          </cell>
          <cell r="E28">
            <v>0</v>
          </cell>
          <cell r="F28">
            <v>0</v>
          </cell>
          <cell r="G28">
            <v>1</v>
          </cell>
          <cell r="H28">
            <v>0</v>
          </cell>
          <cell r="I28">
            <v>0</v>
          </cell>
          <cell r="J28">
            <v>0</v>
          </cell>
          <cell r="K28">
            <v>0</v>
          </cell>
          <cell r="L28">
            <v>0.17</v>
          </cell>
        </row>
        <row r="29">
          <cell r="A29" t="str">
            <v>RP</v>
          </cell>
          <cell r="B29" t="str">
            <v>Republic</v>
          </cell>
          <cell r="C29">
            <v>0.26082247889149801</v>
          </cell>
          <cell r="D29">
            <v>0</v>
          </cell>
          <cell r="E29">
            <v>0</v>
          </cell>
          <cell r="F29">
            <v>0.73917752110850199</v>
          </cell>
          <cell r="G29">
            <v>0</v>
          </cell>
          <cell r="H29">
            <v>0</v>
          </cell>
          <cell r="I29">
            <v>0</v>
          </cell>
          <cell r="J29">
            <v>0</v>
          </cell>
          <cell r="K29">
            <v>0</v>
          </cell>
          <cell r="L29">
            <v>0.16694804620046963</v>
          </cell>
        </row>
        <row r="30">
          <cell r="A30" t="str">
            <v>SD</v>
          </cell>
          <cell r="B30" t="str">
            <v>Sheridan</v>
          </cell>
          <cell r="C30">
            <v>8.8758410532511905E-3</v>
          </cell>
          <cell r="D30">
            <v>9.4639288488533048E-4</v>
          </cell>
          <cell r="E30">
            <v>0.11704253684856541</v>
          </cell>
          <cell r="F30">
            <v>0.78952780580874149</v>
          </cell>
          <cell r="G30">
            <v>9.1200506682955883E-4</v>
          </cell>
          <cell r="H30">
            <v>6.1722464057901084E-2</v>
          </cell>
          <cell r="I30">
            <v>3.4149970066961097E-3</v>
          </cell>
          <cell r="J30">
            <v>0</v>
          </cell>
          <cell r="K30">
            <v>1.755795727312975E-2</v>
          </cell>
          <cell r="L30">
            <v>0.13023789136033187</v>
          </cell>
        </row>
        <row r="31">
          <cell r="A31" t="str">
            <v>SH</v>
          </cell>
          <cell r="B31" t="str">
            <v>Sherman</v>
          </cell>
          <cell r="C31">
            <v>9.5123589629056583E-3</v>
          </cell>
          <cell r="D31">
            <v>5.8378904097553981E-3</v>
          </cell>
          <cell r="E31">
            <v>7.9779804272255492E-2</v>
          </cell>
          <cell r="F31">
            <v>0.87099966679158891</v>
          </cell>
          <cell r="G31">
            <v>2.4981366939691931E-3</v>
          </cell>
          <cell r="H31">
            <v>2.0352172665838032E-2</v>
          </cell>
          <cell r="I31">
            <v>1.4567497817640426E-3</v>
          </cell>
          <cell r="J31">
            <v>2.050240433593838E-3</v>
          </cell>
          <cell r="K31">
            <v>7.51297998832939E-3</v>
          </cell>
          <cell r="L31">
            <v>0.12611684119914446</v>
          </cell>
        </row>
        <row r="32">
          <cell r="A32" t="str">
            <v>TH</v>
          </cell>
          <cell r="B32" t="str">
            <v>Thomas</v>
          </cell>
          <cell r="C32">
            <v>1.7490528818808807E-3</v>
          </cell>
          <cell r="D32">
            <v>2.6340645260054078E-3</v>
          </cell>
          <cell r="E32">
            <v>7.0131678247746979E-2</v>
          </cell>
          <cell r="F32">
            <v>0.87681398012087675</v>
          </cell>
          <cell r="G32">
            <v>2.1302580939173543E-3</v>
          </cell>
          <cell r="H32">
            <v>1.2726094232309604E-2</v>
          </cell>
          <cell r="I32">
            <v>1.780215684118728E-3</v>
          </cell>
          <cell r="J32">
            <v>3.0045223587350394E-3</v>
          </cell>
          <cell r="K32">
            <v>2.9030133854409279E-2</v>
          </cell>
          <cell r="L32">
            <v>0.12430985933350443</v>
          </cell>
        </row>
        <row r="33">
          <cell r="A33" t="str">
            <v>TR</v>
          </cell>
          <cell r="B33" t="str">
            <v>Trego</v>
          </cell>
          <cell r="C33">
            <v>1.0895680564421872E-2</v>
          </cell>
          <cell r="D33">
            <v>0</v>
          </cell>
          <cell r="E33">
            <v>7.7810250938202333E-2</v>
          </cell>
          <cell r="F33">
            <v>0.69108043881437564</v>
          </cell>
          <cell r="G33">
            <v>1.7170050594577862E-2</v>
          </cell>
          <cell r="H33">
            <v>8.0907626973672014E-2</v>
          </cell>
          <cell r="I33">
            <v>0</v>
          </cell>
          <cell r="J33">
            <v>3.4252863974255303E-2</v>
          </cell>
          <cell r="K33">
            <v>8.7883088140495003E-2</v>
          </cell>
          <cell r="L33">
            <v>0.13366958770692308</v>
          </cell>
        </row>
        <row r="34">
          <cell r="A34" t="str">
            <v>WA</v>
          </cell>
          <cell r="B34" t="str">
            <v>Wallace</v>
          </cell>
          <cell r="C34">
            <v>7.404139604402755E-3</v>
          </cell>
          <cell r="D34">
            <v>0</v>
          </cell>
          <cell r="E34">
            <v>0.31910134112342475</v>
          </cell>
          <cell r="F34">
            <v>0.67349451927217241</v>
          </cell>
          <cell r="G34">
            <v>0</v>
          </cell>
          <cell r="H34">
            <v>0</v>
          </cell>
          <cell r="I34">
            <v>0</v>
          </cell>
          <cell r="J34">
            <v>0</v>
          </cell>
          <cell r="K34">
            <v>0</v>
          </cell>
          <cell r="L34">
            <v>0.13728781218496375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ocumentation"/>
      <sheetName val="queries"/>
      <sheetName val="summary_2013"/>
      <sheetName val="gw_pumping_by_basin_2013"/>
      <sheetName val="sw_cbcu_for_accounting_2013"/>
      <sheetName val="refs"/>
      <sheetName val="coords_GWIrr"/>
      <sheetName val="coords_SWIrr"/>
      <sheetName val="coords_NonIrr"/>
      <sheetName val="rech"/>
      <sheetName val="crops"/>
      <sheetName val="rrcs_GWIrr"/>
      <sheetName val="rrcs_SWIrr"/>
      <sheetName val="pumprech2013.csv"/>
      <sheetName val="swrech2013.csv"/>
      <sheetName val="authacres2013.out"/>
      <sheetName val="Authacres2013.csv"/>
      <sheetName val="authacres2013.txt"/>
      <sheetName val="rrcs_NetAc"/>
      <sheetName val="2013mi.csv"/>
      <sheetName val="RRCA_KS_pds"/>
      <sheetName val="rrcs_NonIrr_gw_ge_50af"/>
      <sheetName val="rrcs_NonIrr_sw"/>
      <sheetName val="rrcs_NonIrr"/>
      <sheetName val="rrcs_NonIrrGp"/>
      <sheetName val="rrcs_SWAlmena"/>
      <sheetName val="almena_pds"/>
    </sheetNames>
    <sheetDataSet>
      <sheetData sheetId="0"/>
      <sheetData sheetId="1"/>
      <sheetData sheetId="2"/>
      <sheetData sheetId="3"/>
      <sheetData sheetId="4"/>
      <sheetData sheetId="5"/>
      <sheetData sheetId="6"/>
      <sheetData sheetId="7"/>
      <sheetData sheetId="8"/>
      <sheetData sheetId="9">
        <row r="5">
          <cell r="A5">
            <v>1</v>
          </cell>
          <cell r="B5" t="str">
            <v>Gravity</v>
          </cell>
          <cell r="C5">
            <v>0.3</v>
          </cell>
        </row>
        <row r="6">
          <cell r="A6">
            <v>2</v>
          </cell>
          <cell r="B6" t="str">
            <v>Drip</v>
          </cell>
          <cell r="C6">
            <v>0</v>
          </cell>
        </row>
        <row r="7">
          <cell r="A7">
            <v>3</v>
          </cell>
          <cell r="B7" t="str">
            <v>Center Pivot w/o drops</v>
          </cell>
          <cell r="C7">
            <v>0.17</v>
          </cell>
        </row>
        <row r="8">
          <cell r="A8">
            <v>4</v>
          </cell>
          <cell r="B8" t="str">
            <v>Center Pivot w drops</v>
          </cell>
          <cell r="C8">
            <v>0.12</v>
          </cell>
        </row>
        <row r="9">
          <cell r="A9">
            <v>5</v>
          </cell>
          <cell r="B9" t="str">
            <v>Other Sprinklers</v>
          </cell>
          <cell r="C9">
            <v>0.17</v>
          </cell>
        </row>
        <row r="10">
          <cell r="A10">
            <v>6</v>
          </cell>
          <cell r="B10" t="str">
            <v>Other</v>
          </cell>
          <cell r="C10">
            <v>0.17</v>
          </cell>
        </row>
        <row r="11">
          <cell r="A11">
            <v>7</v>
          </cell>
          <cell r="B11" t="str">
            <v>Drip &amp; other</v>
          </cell>
          <cell r="C11">
            <v>0</v>
          </cell>
        </row>
        <row r="12">
          <cell r="A12">
            <v>8</v>
          </cell>
          <cell r="B12" t="str">
            <v>Other</v>
          </cell>
          <cell r="C12">
            <v>0.17</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umentation"/>
      <sheetName val="refs"/>
      <sheetName val="almena_pds"/>
      <sheetName val="summary_2009"/>
      <sheetName val="metered"/>
      <sheetName val="Net_Ac_Auth_Irr"/>
      <sheetName val="rech"/>
      <sheetName val="pu_pd_dist_gt_5mi"/>
      <sheetName val="Rptd_GW_Irr_Use_2009"/>
      <sheetName val="Rptd_SW_Irr_Use_2009"/>
      <sheetName val="sw_cbcu_for_accounting_2009"/>
      <sheetName val="Almena_Rptd_Use_2009"/>
      <sheetName val="Non_Irr_Use_By_Gp_2009"/>
      <sheetName val="Non_gwIrr_Use_ge_50AF_2009"/>
      <sheetName val="Non_Irr_SW_Use_2009"/>
      <sheetName val="Non_Irr_Use_2009"/>
      <sheetName val="coords_Rptd_GW_Irr_Use_2009"/>
      <sheetName val="coords_Rptd_SW_Irr_Use_2009"/>
      <sheetName val="coords_Non_Irr_Use_2009"/>
      <sheetName val="Rptd_GW_Irr_Use_2009_outside"/>
      <sheetName val="Authacres"/>
      <sheetName val="authacres2009.out"/>
      <sheetName val="Rptd_GW_Irr_Use_2009_error_chks"/>
      <sheetName val="pumprech2009"/>
      <sheetName val="2009mi"/>
      <sheetName val="swrech2009"/>
    </sheetNames>
    <sheetDataSet>
      <sheetData sheetId="0"/>
      <sheetData sheetId="1"/>
      <sheetData sheetId="2"/>
      <sheetData sheetId="3"/>
      <sheetData sheetId="4"/>
      <sheetData sheetId="5"/>
      <sheetData sheetId="6">
        <row r="5">
          <cell r="A5">
            <v>1</v>
          </cell>
          <cell r="B5" t="str">
            <v>Gravity</v>
          </cell>
          <cell r="C5">
            <v>0.3</v>
          </cell>
        </row>
        <row r="6">
          <cell r="A6">
            <v>2</v>
          </cell>
          <cell r="B6" t="str">
            <v>Drip</v>
          </cell>
          <cell r="C6">
            <v>0</v>
          </cell>
        </row>
        <row r="7">
          <cell r="A7">
            <v>3</v>
          </cell>
          <cell r="B7" t="str">
            <v>Center Pivot w/o drops</v>
          </cell>
          <cell r="C7">
            <v>0.17</v>
          </cell>
        </row>
        <row r="8">
          <cell r="A8">
            <v>4</v>
          </cell>
          <cell r="B8" t="str">
            <v>Center Pivot w drops</v>
          </cell>
          <cell r="C8">
            <v>0.12</v>
          </cell>
        </row>
        <row r="9">
          <cell r="A9">
            <v>5</v>
          </cell>
          <cell r="B9" t="str">
            <v>Other Sprinklers</v>
          </cell>
          <cell r="C9">
            <v>0.17</v>
          </cell>
        </row>
        <row r="10">
          <cell r="A10">
            <v>6</v>
          </cell>
          <cell r="B10" t="str">
            <v>Other</v>
          </cell>
          <cell r="C10">
            <v>0.17</v>
          </cell>
        </row>
        <row r="11">
          <cell r="A11">
            <v>7</v>
          </cell>
          <cell r="B11" t="str">
            <v>Drip &amp; other</v>
          </cell>
          <cell r="C11">
            <v>0</v>
          </cell>
        </row>
        <row r="12">
          <cell r="A12">
            <v>8</v>
          </cell>
          <cell r="B12" t="str">
            <v>Other</v>
          </cell>
          <cell r="C12">
            <v>0.17</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9"/>
  <sheetViews>
    <sheetView workbookViewId="0">
      <selection activeCell="B7" sqref="B7"/>
    </sheetView>
  </sheetViews>
  <sheetFormatPr defaultRowHeight="15"/>
  <cols>
    <col min="1" max="1" width="28.140625" bestFit="1" customWidth="1"/>
    <col min="2" max="2" width="77.85546875" bestFit="1" customWidth="1"/>
  </cols>
  <sheetData>
    <row r="1" spans="1:2">
      <c r="A1" t="s">
        <v>252</v>
      </c>
      <c r="B1" t="s">
        <v>380</v>
      </c>
    </row>
    <row r="3" spans="1:2">
      <c r="A3" t="s">
        <v>253</v>
      </c>
    </row>
    <row r="4" spans="1:2">
      <c r="A4" t="s">
        <v>322</v>
      </c>
      <c r="B4" t="s">
        <v>254</v>
      </c>
    </row>
    <row r="5" spans="1:2">
      <c r="A5" t="s">
        <v>255</v>
      </c>
    </row>
    <row r="6" spans="1:2">
      <c r="A6" t="s">
        <v>360</v>
      </c>
      <c r="B6" t="s">
        <v>353</v>
      </c>
    </row>
    <row r="7" spans="1:2">
      <c r="A7" t="s">
        <v>361</v>
      </c>
      <c r="B7" t="s">
        <v>362</v>
      </c>
    </row>
    <row r="8" spans="1:2">
      <c r="A8" t="s">
        <v>260</v>
      </c>
      <c r="B8" t="s">
        <v>364</v>
      </c>
    </row>
    <row r="9" spans="1:2">
      <c r="A9" t="s">
        <v>251</v>
      </c>
      <c r="B9" t="s">
        <v>256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75"/>
  <sheetViews>
    <sheetView zoomScale="106" zoomScaleNormal="106" workbookViewId="0">
      <pane xSplit="1" ySplit="1" topLeftCell="B2" activePane="bottomRight" state="frozen"/>
      <selection pane="topRight" activeCell="B1" sqref="B1"/>
      <selection pane="bottomLeft" activeCell="A2" sqref="A2"/>
      <selection pane="bottomRight" activeCell="G231" sqref="G231"/>
    </sheetView>
  </sheetViews>
  <sheetFormatPr defaultRowHeight="15"/>
  <cols>
    <col min="1" max="1" width="37.5703125" customWidth="1"/>
    <col min="2" max="2" width="71.5703125" customWidth="1"/>
    <col min="3" max="3" width="21" style="4" customWidth="1"/>
    <col min="4" max="4" width="11.85546875" customWidth="1"/>
    <col min="5" max="5" width="5.140625" customWidth="1"/>
    <col min="6" max="6" width="15.42578125" customWidth="1"/>
    <col min="7" max="7" width="11" customWidth="1"/>
    <col min="8" max="8" width="13.7109375" customWidth="1"/>
    <col min="10" max="10" width="18.42578125" bestFit="1" customWidth="1"/>
    <col min="11" max="11" width="4.42578125" customWidth="1"/>
    <col min="12" max="12" width="5.28515625" customWidth="1"/>
    <col min="13" max="13" width="10.140625" customWidth="1"/>
  </cols>
  <sheetData>
    <row r="1" spans="1:4">
      <c r="A1" s="1" t="s">
        <v>369</v>
      </c>
      <c r="C1">
        <v>2025</v>
      </c>
      <c r="D1" t="s">
        <v>319</v>
      </c>
    </row>
    <row r="3" spans="1:4">
      <c r="A3" s="1" t="s">
        <v>0</v>
      </c>
    </row>
    <row r="4" spans="1:4">
      <c r="A4" s="3" t="s">
        <v>1</v>
      </c>
      <c r="B4" s="3" t="s">
        <v>2</v>
      </c>
    </row>
    <row r="5" spans="1:4">
      <c r="A5" s="3" t="s">
        <v>3</v>
      </c>
      <c r="B5" s="3" t="s">
        <v>4</v>
      </c>
    </row>
    <row r="6" spans="1:4">
      <c r="A6" s="3"/>
      <c r="B6" s="3" t="s">
        <v>5</v>
      </c>
    </row>
    <row r="7" spans="1:4">
      <c r="A7" t="s">
        <v>6</v>
      </c>
      <c r="B7" t="s">
        <v>2</v>
      </c>
    </row>
    <row r="8" spans="1:4">
      <c r="A8" t="s">
        <v>3</v>
      </c>
      <c r="B8" t="s">
        <v>4</v>
      </c>
    </row>
    <row r="9" spans="1:4">
      <c r="B9" t="s">
        <v>5</v>
      </c>
    </row>
    <row r="10" spans="1:4">
      <c r="A10" s="3" t="s">
        <v>7</v>
      </c>
      <c r="B10" s="3" t="s">
        <v>2</v>
      </c>
    </row>
    <row r="11" spans="1:4">
      <c r="A11" s="3" t="s">
        <v>3</v>
      </c>
      <c r="B11" s="3" t="s">
        <v>4</v>
      </c>
    </row>
    <row r="12" spans="1:4">
      <c r="A12" s="3"/>
      <c r="B12" s="3" t="s">
        <v>5</v>
      </c>
    </row>
    <row r="13" spans="1:4">
      <c r="A13" t="s">
        <v>8</v>
      </c>
      <c r="B13" t="s">
        <v>2</v>
      </c>
    </row>
    <row r="14" spans="1:4">
      <c r="A14" t="s">
        <v>3</v>
      </c>
      <c r="B14" t="s">
        <v>4</v>
      </c>
    </row>
    <row r="15" spans="1:4">
      <c r="B15" t="s">
        <v>5</v>
      </c>
    </row>
    <row r="16" spans="1:4">
      <c r="A16" s="3" t="s">
        <v>9</v>
      </c>
      <c r="B16" s="3" t="s">
        <v>2</v>
      </c>
    </row>
    <row r="17" spans="1:2">
      <c r="A17" s="3" t="s">
        <v>3</v>
      </c>
      <c r="B17" s="3" t="s">
        <v>4</v>
      </c>
    </row>
    <row r="18" spans="1:2">
      <c r="A18" s="3"/>
      <c r="B18" s="3" t="s">
        <v>5</v>
      </c>
    </row>
    <row r="19" spans="1:2">
      <c r="A19" t="s">
        <v>10</v>
      </c>
      <c r="B19" t="s">
        <v>2</v>
      </c>
    </row>
    <row r="20" spans="1:2">
      <c r="A20" t="s">
        <v>3</v>
      </c>
      <c r="B20" t="s">
        <v>4</v>
      </c>
    </row>
    <row r="21" spans="1:2">
      <c r="B21" t="s">
        <v>5</v>
      </c>
    </row>
    <row r="22" spans="1:2">
      <c r="A22" s="3" t="s">
        <v>11</v>
      </c>
      <c r="B22" s="3" t="s">
        <v>2</v>
      </c>
    </row>
    <row r="23" spans="1:2">
      <c r="A23" s="3" t="s">
        <v>3</v>
      </c>
      <c r="B23" s="3" t="s">
        <v>4</v>
      </c>
    </row>
    <row r="24" spans="1:2">
      <c r="A24" s="3"/>
      <c r="B24" s="3" t="s">
        <v>5</v>
      </c>
    </row>
    <row r="25" spans="1:2">
      <c r="A25" t="s">
        <v>12</v>
      </c>
      <c r="B25" t="s">
        <v>2</v>
      </c>
    </row>
    <row r="26" spans="1:2">
      <c r="A26" t="s">
        <v>3</v>
      </c>
      <c r="B26" t="s">
        <v>4</v>
      </c>
    </row>
    <row r="27" spans="1:2">
      <c r="B27" t="s">
        <v>5</v>
      </c>
    </row>
    <row r="28" spans="1:2">
      <c r="A28" s="3" t="s">
        <v>13</v>
      </c>
      <c r="B28" s="3" t="s">
        <v>2</v>
      </c>
    </row>
    <row r="29" spans="1:2">
      <c r="A29" s="3" t="s">
        <v>3</v>
      </c>
      <c r="B29" s="3" t="s">
        <v>4</v>
      </c>
    </row>
    <row r="30" spans="1:2">
      <c r="A30" s="3"/>
      <c r="B30" s="3" t="s">
        <v>5</v>
      </c>
    </row>
    <row r="31" spans="1:2">
      <c r="A31" t="s">
        <v>14</v>
      </c>
      <c r="B31" t="s">
        <v>2</v>
      </c>
    </row>
    <row r="32" spans="1:2">
      <c r="A32" t="s">
        <v>3</v>
      </c>
      <c r="B32" t="s">
        <v>4</v>
      </c>
    </row>
    <row r="33" spans="1:2">
      <c r="B33" t="s">
        <v>5</v>
      </c>
    </row>
    <row r="34" spans="1:2">
      <c r="A34" s="3" t="s">
        <v>15</v>
      </c>
      <c r="B34" s="3" t="s">
        <v>2</v>
      </c>
    </row>
    <row r="35" spans="1:2">
      <c r="A35" s="3" t="s">
        <v>3</v>
      </c>
      <c r="B35" s="3" t="s">
        <v>4</v>
      </c>
    </row>
    <row r="36" spans="1:2">
      <c r="A36" s="3"/>
      <c r="B36" s="3" t="s">
        <v>5</v>
      </c>
    </row>
    <row r="37" spans="1:2">
      <c r="A37" t="s">
        <v>16</v>
      </c>
      <c r="B37" t="s">
        <v>2</v>
      </c>
    </row>
    <row r="38" spans="1:2">
      <c r="A38" t="s">
        <v>3</v>
      </c>
      <c r="B38" t="s">
        <v>4</v>
      </c>
    </row>
    <row r="39" spans="1:2">
      <c r="B39" t="s">
        <v>5</v>
      </c>
    </row>
    <row r="40" spans="1:2">
      <c r="A40" s="3" t="s">
        <v>17</v>
      </c>
      <c r="B40" s="3" t="s">
        <v>2</v>
      </c>
    </row>
    <row r="41" spans="1:2">
      <c r="A41" s="3" t="s">
        <v>3</v>
      </c>
      <c r="B41" s="3" t="s">
        <v>4</v>
      </c>
    </row>
    <row r="42" spans="1:2">
      <c r="A42" s="3"/>
      <c r="B42" s="3" t="s">
        <v>18</v>
      </c>
    </row>
    <row r="43" spans="1:2">
      <c r="A43" s="3"/>
      <c r="B43" s="3" t="s">
        <v>19</v>
      </c>
    </row>
    <row r="45" spans="1:2">
      <c r="A45" s="1" t="s">
        <v>20</v>
      </c>
    </row>
    <row r="46" spans="1:2">
      <c r="A46" s="3" t="s">
        <v>1</v>
      </c>
      <c r="B46" s="3" t="s">
        <v>21</v>
      </c>
    </row>
    <row r="47" spans="1:2">
      <c r="A47" t="s">
        <v>6</v>
      </c>
      <c r="B47" t="s">
        <v>21</v>
      </c>
    </row>
    <row r="48" spans="1:2">
      <c r="A48" s="3" t="s">
        <v>7</v>
      </c>
      <c r="B48" s="3" t="s">
        <v>21</v>
      </c>
    </row>
    <row r="49" spans="1:2">
      <c r="A49" t="s">
        <v>8</v>
      </c>
      <c r="B49" t="s">
        <v>21</v>
      </c>
    </row>
    <row r="50" spans="1:2">
      <c r="A50" s="3" t="s">
        <v>9</v>
      </c>
      <c r="B50" s="3" t="s">
        <v>21</v>
      </c>
    </row>
    <row r="51" spans="1:2">
      <c r="A51" t="s">
        <v>10</v>
      </c>
      <c r="B51" t="s">
        <v>21</v>
      </c>
    </row>
    <row r="52" spans="1:2">
      <c r="A52" s="3" t="s">
        <v>11</v>
      </c>
      <c r="B52" s="3" t="s">
        <v>21</v>
      </c>
    </row>
    <row r="53" spans="1:2">
      <c r="A53" t="s">
        <v>12</v>
      </c>
      <c r="B53" t="s">
        <v>21</v>
      </c>
    </row>
    <row r="54" spans="1:2">
      <c r="A54" s="3" t="s">
        <v>13</v>
      </c>
      <c r="B54" s="3" t="s">
        <v>21</v>
      </c>
    </row>
    <row r="55" spans="1:2">
      <c r="A55" t="s">
        <v>14</v>
      </c>
      <c r="B55" t="s">
        <v>21</v>
      </c>
    </row>
    <row r="56" spans="1:2">
      <c r="A56" s="3" t="s">
        <v>15</v>
      </c>
      <c r="B56" s="3" t="s">
        <v>21</v>
      </c>
    </row>
    <row r="57" spans="1:2">
      <c r="A57" t="s">
        <v>16</v>
      </c>
      <c r="B57" t="s">
        <v>21</v>
      </c>
    </row>
    <row r="58" spans="1:2">
      <c r="A58" s="3" t="s">
        <v>17</v>
      </c>
      <c r="B58" s="3" t="s">
        <v>22</v>
      </c>
    </row>
    <row r="59" spans="1:2">
      <c r="A59" s="3"/>
      <c r="B59" s="3" t="s">
        <v>23</v>
      </c>
    </row>
    <row r="60" spans="1:2">
      <c r="B60" t="s">
        <v>24</v>
      </c>
    </row>
    <row r="61" spans="1:2">
      <c r="A61" s="1" t="s">
        <v>25</v>
      </c>
      <c r="B61" t="s">
        <v>3</v>
      </c>
    </row>
    <row r="62" spans="1:2">
      <c r="A62" s="3" t="s">
        <v>1</v>
      </c>
      <c r="B62" s="3" t="s">
        <v>26</v>
      </c>
    </row>
    <row r="63" spans="1:2">
      <c r="A63" s="3"/>
      <c r="B63" s="3" t="s">
        <v>27</v>
      </c>
    </row>
    <row r="64" spans="1:2">
      <c r="A64" s="3"/>
      <c r="B64" s="3" t="s">
        <v>28</v>
      </c>
    </row>
    <row r="65" spans="1:3">
      <c r="A65" t="s">
        <v>6</v>
      </c>
      <c r="B65" t="s">
        <v>26</v>
      </c>
    </row>
    <row r="66" spans="1:3">
      <c r="B66" t="s">
        <v>27</v>
      </c>
    </row>
    <row r="67" spans="1:3">
      <c r="A67" t="s">
        <v>3</v>
      </c>
      <c r="B67" t="s">
        <v>28</v>
      </c>
    </row>
    <row r="68" spans="1:3">
      <c r="A68" t="s">
        <v>3</v>
      </c>
      <c r="B68" t="s">
        <v>29</v>
      </c>
      <c r="C68" s="96">
        <v>0</v>
      </c>
    </row>
    <row r="69" spans="1:3">
      <c r="B69" t="s">
        <v>30</v>
      </c>
      <c r="C69" s="96">
        <v>0</v>
      </c>
    </row>
    <row r="70" spans="1:3">
      <c r="A70" t="s">
        <v>3</v>
      </c>
      <c r="B70" t="s">
        <v>31</v>
      </c>
      <c r="C70" s="96">
        <v>0</v>
      </c>
    </row>
    <row r="71" spans="1:3">
      <c r="B71" t="s">
        <v>32</v>
      </c>
    </row>
    <row r="72" spans="1:3">
      <c r="A72" t="s">
        <v>3</v>
      </c>
      <c r="B72" t="s">
        <v>33</v>
      </c>
    </row>
    <row r="73" spans="1:3">
      <c r="A73" t="s">
        <v>3</v>
      </c>
      <c r="B73" t="s">
        <v>34</v>
      </c>
    </row>
    <row r="74" spans="1:3">
      <c r="A74" s="3" t="s">
        <v>7</v>
      </c>
      <c r="B74" s="3" t="s">
        <v>26</v>
      </c>
    </row>
    <row r="75" spans="1:3">
      <c r="A75" s="3"/>
      <c r="B75" s="3" t="s">
        <v>27</v>
      </c>
    </row>
    <row r="76" spans="1:3">
      <c r="A76" s="3"/>
      <c r="B76" s="3" t="s">
        <v>28</v>
      </c>
    </row>
    <row r="77" spans="1:3">
      <c r="A77" s="3"/>
      <c r="B77" s="3" t="s">
        <v>32</v>
      </c>
    </row>
    <row r="78" spans="1:3">
      <c r="A78" s="3" t="s">
        <v>3</v>
      </c>
      <c r="B78" s="3" t="s">
        <v>33</v>
      </c>
    </row>
    <row r="79" spans="1:3">
      <c r="A79" s="3" t="s">
        <v>3</v>
      </c>
      <c r="B79" s="3" t="s">
        <v>34</v>
      </c>
    </row>
    <row r="80" spans="1:3">
      <c r="A80" t="s">
        <v>8</v>
      </c>
      <c r="B80" t="s">
        <v>32</v>
      </c>
    </row>
    <row r="81" spans="1:3">
      <c r="B81" t="s">
        <v>33</v>
      </c>
    </row>
    <row r="82" spans="1:3">
      <c r="A82" t="s">
        <v>3</v>
      </c>
      <c r="B82" t="s">
        <v>34</v>
      </c>
    </row>
    <row r="83" spans="1:3">
      <c r="A83" s="3" t="s">
        <v>9</v>
      </c>
      <c r="B83" s="3" t="s">
        <v>26</v>
      </c>
    </row>
    <row r="84" spans="1:3">
      <c r="A84" s="3"/>
      <c r="B84" s="3" t="s">
        <v>27</v>
      </c>
    </row>
    <row r="85" spans="1:3">
      <c r="A85" s="3" t="s">
        <v>3</v>
      </c>
      <c r="B85" s="3" t="s">
        <v>28</v>
      </c>
    </row>
    <row r="86" spans="1:3">
      <c r="A86" s="3"/>
      <c r="B86" s="3" t="s">
        <v>29</v>
      </c>
      <c r="C86" s="96">
        <v>0</v>
      </c>
    </row>
    <row r="87" spans="1:3">
      <c r="A87" s="3" t="s">
        <v>3</v>
      </c>
      <c r="B87" s="3" t="s">
        <v>30</v>
      </c>
      <c r="C87" s="96">
        <v>0</v>
      </c>
    </row>
    <row r="88" spans="1:3">
      <c r="A88" s="3" t="s">
        <v>3</v>
      </c>
      <c r="B88" s="3" t="s">
        <v>31</v>
      </c>
      <c r="C88" s="96">
        <v>0</v>
      </c>
    </row>
    <row r="89" spans="1:3">
      <c r="A89" s="3"/>
      <c r="B89" s="3" t="s">
        <v>32</v>
      </c>
    </row>
    <row r="90" spans="1:3">
      <c r="A90" s="3" t="s">
        <v>3</v>
      </c>
      <c r="B90" s="3" t="s">
        <v>33</v>
      </c>
    </row>
    <row r="91" spans="1:3">
      <c r="A91" s="3"/>
      <c r="B91" s="3" t="s">
        <v>34</v>
      </c>
    </row>
    <row r="92" spans="1:3">
      <c r="A92" t="s">
        <v>10</v>
      </c>
      <c r="B92" t="s">
        <v>32</v>
      </c>
    </row>
    <row r="93" spans="1:3">
      <c r="B93" t="s">
        <v>33</v>
      </c>
    </row>
    <row r="94" spans="1:3">
      <c r="A94" t="s">
        <v>3</v>
      </c>
      <c r="B94" t="s">
        <v>34</v>
      </c>
    </row>
    <row r="95" spans="1:3">
      <c r="A95" s="3" t="s">
        <v>11</v>
      </c>
      <c r="B95" s="3" t="s">
        <v>29</v>
      </c>
      <c r="C95" s="96">
        <v>0</v>
      </c>
    </row>
    <row r="96" spans="1:3">
      <c r="A96" s="3"/>
      <c r="B96" s="3" t="s">
        <v>30</v>
      </c>
      <c r="C96" s="96">
        <v>0</v>
      </c>
    </row>
    <row r="97" spans="1:3">
      <c r="A97" s="3" t="s">
        <v>3</v>
      </c>
      <c r="B97" s="3" t="s">
        <v>31</v>
      </c>
      <c r="C97" s="96">
        <v>0</v>
      </c>
    </row>
    <row r="98" spans="1:3">
      <c r="A98" s="3"/>
      <c r="B98" s="3" t="s">
        <v>32</v>
      </c>
    </row>
    <row r="99" spans="1:3">
      <c r="A99" s="3" t="s">
        <v>3</v>
      </c>
      <c r="B99" s="3" t="s">
        <v>33</v>
      </c>
    </row>
    <row r="100" spans="1:3">
      <c r="A100" s="3" t="s">
        <v>3</v>
      </c>
      <c r="B100" s="3" t="s">
        <v>34</v>
      </c>
    </row>
    <row r="101" spans="1:3">
      <c r="A101" t="s">
        <v>12</v>
      </c>
      <c r="B101" t="s">
        <v>32</v>
      </c>
    </row>
    <row r="102" spans="1:3">
      <c r="B102" t="s">
        <v>33</v>
      </c>
    </row>
    <row r="103" spans="1:3">
      <c r="A103" t="s">
        <v>3</v>
      </c>
      <c r="B103" t="s">
        <v>34</v>
      </c>
    </row>
    <row r="104" spans="1:3">
      <c r="A104" s="3" t="s">
        <v>13</v>
      </c>
      <c r="B104" s="3" t="s">
        <v>32</v>
      </c>
    </row>
    <row r="105" spans="1:3">
      <c r="A105" s="3" t="s">
        <v>3</v>
      </c>
      <c r="B105" s="3" t="s">
        <v>33</v>
      </c>
    </row>
    <row r="106" spans="1:3">
      <c r="A106" s="3" t="s">
        <v>3</v>
      </c>
      <c r="B106" s="3" t="s">
        <v>34</v>
      </c>
    </row>
    <row r="107" spans="1:3">
      <c r="A107" s="3"/>
      <c r="B107" s="3" t="s">
        <v>35</v>
      </c>
    </row>
    <row r="108" spans="1:3">
      <c r="A108" s="3" t="s">
        <v>3</v>
      </c>
      <c r="B108" s="3" t="s">
        <v>36</v>
      </c>
    </row>
    <row r="109" spans="1:3">
      <c r="A109" s="3" t="s">
        <v>3</v>
      </c>
      <c r="B109" s="3" t="s">
        <v>37</v>
      </c>
    </row>
    <row r="110" spans="1:3">
      <c r="A110" t="s">
        <v>14</v>
      </c>
      <c r="B110" t="s">
        <v>26</v>
      </c>
    </row>
    <row r="111" spans="1:3">
      <c r="B111" t="s">
        <v>27</v>
      </c>
    </row>
    <row r="112" spans="1:3">
      <c r="A112" t="s">
        <v>3</v>
      </c>
      <c r="B112" t="s">
        <v>28</v>
      </c>
    </row>
    <row r="113" spans="1:4">
      <c r="B113" t="s">
        <v>29</v>
      </c>
      <c r="C113" s="96">
        <v>0</v>
      </c>
    </row>
    <row r="114" spans="1:4">
      <c r="A114" t="s">
        <v>3</v>
      </c>
      <c r="B114" t="s">
        <v>30</v>
      </c>
      <c r="C114" s="96">
        <v>0</v>
      </c>
      <c r="D114" t="s">
        <v>377</v>
      </c>
    </row>
    <row r="115" spans="1:4">
      <c r="A115" t="s">
        <v>3</v>
      </c>
      <c r="B115" t="s">
        <v>31</v>
      </c>
      <c r="C115" s="96">
        <v>0</v>
      </c>
    </row>
    <row r="116" spans="1:4">
      <c r="B116" t="s">
        <v>32</v>
      </c>
    </row>
    <row r="117" spans="1:4">
      <c r="A117" t="s">
        <v>3</v>
      </c>
      <c r="B117" t="s">
        <v>33</v>
      </c>
    </row>
    <row r="118" spans="1:4">
      <c r="A118" t="s">
        <v>3</v>
      </c>
      <c r="B118" t="s">
        <v>34</v>
      </c>
    </row>
    <row r="119" spans="1:4">
      <c r="B119" t="s">
        <v>35</v>
      </c>
    </row>
    <row r="120" spans="1:4">
      <c r="B120" t="s">
        <v>36</v>
      </c>
    </row>
    <row r="121" spans="1:4">
      <c r="B121" t="s">
        <v>37</v>
      </c>
    </row>
    <row r="122" spans="1:4">
      <c r="A122" s="3" t="s">
        <v>15</v>
      </c>
      <c r="B122" s="3" t="s">
        <v>29</v>
      </c>
      <c r="C122" s="96">
        <v>0</v>
      </c>
    </row>
    <row r="123" spans="1:4">
      <c r="A123" s="3"/>
      <c r="B123" s="3" t="s">
        <v>30</v>
      </c>
      <c r="C123" s="96">
        <v>0</v>
      </c>
    </row>
    <row r="124" spans="1:4">
      <c r="A124" s="3" t="s">
        <v>3</v>
      </c>
      <c r="B124" s="3" t="s">
        <v>31</v>
      </c>
      <c r="C124" s="96">
        <v>0</v>
      </c>
    </row>
    <row r="125" spans="1:4">
      <c r="A125" s="3"/>
      <c r="B125" s="3" t="s">
        <v>32</v>
      </c>
    </row>
    <row r="126" spans="1:4">
      <c r="A126" s="3" t="s">
        <v>3</v>
      </c>
      <c r="B126" s="3" t="s">
        <v>33</v>
      </c>
    </row>
    <row r="127" spans="1:4">
      <c r="A127" s="3" t="s">
        <v>3</v>
      </c>
      <c r="B127" s="3" t="s">
        <v>34</v>
      </c>
    </row>
    <row r="128" spans="1:4">
      <c r="A128" s="3"/>
      <c r="B128" s="3" t="s">
        <v>35</v>
      </c>
    </row>
    <row r="129" spans="1:4">
      <c r="A129" s="3" t="s">
        <v>3</v>
      </c>
      <c r="B129" s="3" t="s">
        <v>36</v>
      </c>
    </row>
    <row r="130" spans="1:4">
      <c r="A130" s="3" t="s">
        <v>3</v>
      </c>
      <c r="B130" s="3" t="s">
        <v>37</v>
      </c>
    </row>
    <row r="131" spans="1:4">
      <c r="A131" t="s">
        <v>16</v>
      </c>
      <c r="B131" t="s">
        <v>29</v>
      </c>
      <c r="C131" s="96">
        <v>0</v>
      </c>
    </row>
    <row r="132" spans="1:4">
      <c r="B132" t="s">
        <v>30</v>
      </c>
      <c r="C132" s="96">
        <v>811.79</v>
      </c>
      <c r="D132" t="s">
        <v>377</v>
      </c>
    </row>
    <row r="133" spans="1:4">
      <c r="A133" t="s">
        <v>3</v>
      </c>
      <c r="B133" t="s">
        <v>31</v>
      </c>
      <c r="C133" s="96">
        <v>346</v>
      </c>
      <c r="D133" t="s">
        <v>377</v>
      </c>
    </row>
    <row r="134" spans="1:4">
      <c r="B134" t="s">
        <v>35</v>
      </c>
    </row>
    <row r="135" spans="1:4">
      <c r="A135" t="s">
        <v>3</v>
      </c>
      <c r="B135" t="s">
        <v>36</v>
      </c>
    </row>
    <row r="136" spans="1:4">
      <c r="A136" t="s">
        <v>3</v>
      </c>
      <c r="B136" t="s">
        <v>37</v>
      </c>
    </row>
    <row r="137" spans="1:4">
      <c r="A137" s="3" t="s">
        <v>17</v>
      </c>
      <c r="B137" s="3" t="s">
        <v>29</v>
      </c>
      <c r="C137" s="96">
        <v>0</v>
      </c>
    </row>
    <row r="138" spans="1:4">
      <c r="A138" s="3"/>
      <c r="B138" s="3" t="s">
        <v>30</v>
      </c>
      <c r="C138" s="96">
        <v>458.04599999999999</v>
      </c>
      <c r="D138" t="s">
        <v>377</v>
      </c>
    </row>
    <row r="139" spans="1:4">
      <c r="A139" s="3" t="s">
        <v>3</v>
      </c>
      <c r="B139" s="3" t="s">
        <v>31</v>
      </c>
      <c r="C139" s="96">
        <v>0</v>
      </c>
    </row>
    <row r="140" spans="1:4">
      <c r="A140" s="3"/>
      <c r="B140" s="3" t="s">
        <v>32</v>
      </c>
    </row>
    <row r="141" spans="1:4">
      <c r="A141" s="3" t="s">
        <v>3</v>
      </c>
      <c r="B141" s="3" t="s">
        <v>33</v>
      </c>
    </row>
    <row r="142" spans="1:4">
      <c r="A142" s="3" t="s">
        <v>3</v>
      </c>
      <c r="B142" s="3" t="s">
        <v>34</v>
      </c>
    </row>
    <row r="143" spans="1:4">
      <c r="A143" s="3"/>
      <c r="B143" s="3" t="s">
        <v>38</v>
      </c>
    </row>
    <row r="144" spans="1:4">
      <c r="A144" s="3" t="s">
        <v>3</v>
      </c>
      <c r="B144" s="3" t="s">
        <v>39</v>
      </c>
    </row>
    <row r="145" spans="1:8">
      <c r="A145" s="3" t="s">
        <v>3</v>
      </c>
      <c r="B145" s="3" t="s">
        <v>40</v>
      </c>
    </row>
    <row r="147" spans="1:8">
      <c r="A147" s="1" t="s">
        <v>41</v>
      </c>
    </row>
    <row r="148" spans="1:8">
      <c r="A148" t="s">
        <v>3</v>
      </c>
      <c r="B148" t="s">
        <v>42</v>
      </c>
      <c r="C148" s="2">
        <v>0.6</v>
      </c>
    </row>
    <row r="149" spans="1:8">
      <c r="A149" t="s">
        <v>3</v>
      </c>
      <c r="B149" t="s">
        <v>43</v>
      </c>
      <c r="C149" s="2">
        <v>0.75</v>
      </c>
    </row>
    <row r="150" spans="1:8">
      <c r="A150" t="s">
        <v>3</v>
      </c>
      <c r="B150" t="s">
        <v>44</v>
      </c>
      <c r="C150" s="2">
        <v>0.5</v>
      </c>
    </row>
    <row r="152" spans="1:8">
      <c r="A152" s="1" t="s">
        <v>45</v>
      </c>
    </row>
    <row r="153" spans="1:8">
      <c r="A153" s="3" t="s">
        <v>1</v>
      </c>
      <c r="B153" s="3" t="s">
        <v>46</v>
      </c>
    </row>
    <row r="154" spans="1:8">
      <c r="A154" t="s">
        <v>6</v>
      </c>
      <c r="B154" t="s">
        <v>46</v>
      </c>
    </row>
    <row r="155" spans="1:8">
      <c r="A155" t="s">
        <v>3</v>
      </c>
      <c r="B155" t="s">
        <v>47</v>
      </c>
      <c r="C155" s="4">
        <v>14.867735080624998</v>
      </c>
      <c r="D155" t="s">
        <v>370</v>
      </c>
    </row>
    <row r="156" spans="1:8">
      <c r="A156" t="s">
        <v>3</v>
      </c>
      <c r="B156" t="s">
        <v>48</v>
      </c>
    </row>
    <row r="157" spans="1:8">
      <c r="A157" s="3" t="s">
        <v>7</v>
      </c>
      <c r="B157" s="3" t="s">
        <v>46</v>
      </c>
      <c r="G157" s="4"/>
      <c r="H157" s="4"/>
    </row>
    <row r="158" spans="1:8">
      <c r="A158" s="3"/>
      <c r="B158" s="3" t="s">
        <v>48</v>
      </c>
      <c r="G158" s="4"/>
      <c r="H158" s="4"/>
    </row>
    <row r="159" spans="1:8">
      <c r="A159" t="s">
        <v>8</v>
      </c>
      <c r="B159" t="s">
        <v>48</v>
      </c>
      <c r="G159" s="4"/>
      <c r="H159" s="4"/>
    </row>
    <row r="160" spans="1:8">
      <c r="A160" s="3" t="s">
        <v>9</v>
      </c>
      <c r="B160" s="3" t="s">
        <v>46</v>
      </c>
      <c r="G160" s="4"/>
      <c r="H160" s="4"/>
    </row>
    <row r="161" spans="1:8">
      <c r="A161" s="3" t="s">
        <v>3</v>
      </c>
      <c r="B161" s="3" t="s">
        <v>47</v>
      </c>
      <c r="C161" s="4">
        <v>130.09360783124998</v>
      </c>
      <c r="D161" t="s">
        <v>370</v>
      </c>
      <c r="G161" s="4"/>
      <c r="H161" s="4"/>
    </row>
    <row r="162" spans="1:8">
      <c r="A162" s="3" t="s">
        <v>3</v>
      </c>
      <c r="B162" s="3" t="s">
        <v>48</v>
      </c>
      <c r="G162" s="4"/>
      <c r="H162" s="4"/>
    </row>
    <row r="163" spans="1:8">
      <c r="A163" t="s">
        <v>10</v>
      </c>
      <c r="B163" t="s">
        <v>48</v>
      </c>
      <c r="G163" s="4"/>
      <c r="H163" s="4"/>
    </row>
    <row r="164" spans="1:8">
      <c r="A164" s="3" t="s">
        <v>11</v>
      </c>
      <c r="B164" s="3" t="s">
        <v>47</v>
      </c>
      <c r="C164" s="4">
        <v>7.6498209687499985</v>
      </c>
      <c r="D164" t="s">
        <v>370</v>
      </c>
    </row>
    <row r="165" spans="1:8">
      <c r="A165" s="3" t="s">
        <v>3</v>
      </c>
      <c r="B165" s="3" t="s">
        <v>48</v>
      </c>
    </row>
    <row r="166" spans="1:8">
      <c r="A166" t="s">
        <v>12</v>
      </c>
      <c r="B166" t="s">
        <v>48</v>
      </c>
    </row>
    <row r="167" spans="1:8">
      <c r="A167" s="3" t="s">
        <v>13</v>
      </c>
      <c r="B167" s="3" t="s">
        <v>48</v>
      </c>
    </row>
    <row r="168" spans="1:8">
      <c r="A168" s="3"/>
      <c r="B168" s="3" t="s">
        <v>49</v>
      </c>
    </row>
    <row r="169" spans="1:8">
      <c r="A169" t="s">
        <v>14</v>
      </c>
      <c r="B169" t="s">
        <v>46</v>
      </c>
    </row>
    <row r="170" spans="1:8">
      <c r="A170" t="s">
        <v>3</v>
      </c>
      <c r="B170" t="s">
        <v>47</v>
      </c>
      <c r="C170" s="4">
        <v>179.74104894937085</v>
      </c>
      <c r="D170" t="s">
        <v>370</v>
      </c>
    </row>
    <row r="171" spans="1:8">
      <c r="A171" t="s">
        <v>3</v>
      </c>
      <c r="B171" t="s">
        <v>48</v>
      </c>
    </row>
    <row r="172" spans="1:8">
      <c r="B172" t="s">
        <v>49</v>
      </c>
    </row>
    <row r="173" spans="1:8">
      <c r="A173" s="3" t="s">
        <v>15</v>
      </c>
      <c r="B173" s="3" t="s">
        <v>47</v>
      </c>
      <c r="C173" s="4">
        <v>193.00415008749999</v>
      </c>
      <c r="D173" t="s">
        <v>370</v>
      </c>
    </row>
    <row r="174" spans="1:8">
      <c r="A174" s="3" t="s">
        <v>3</v>
      </c>
      <c r="B174" s="3" t="s">
        <v>48</v>
      </c>
    </row>
    <row r="175" spans="1:8">
      <c r="A175" s="3"/>
      <c r="B175" s="3" t="s">
        <v>49</v>
      </c>
    </row>
    <row r="176" spans="1:8">
      <c r="A176" t="s">
        <v>16</v>
      </c>
      <c r="B176" t="s">
        <v>47</v>
      </c>
      <c r="C176" s="4">
        <v>232.73969337083324</v>
      </c>
      <c r="D176" t="s">
        <v>370</v>
      </c>
    </row>
    <row r="177" spans="1:4">
      <c r="A177" t="s">
        <v>3</v>
      </c>
      <c r="B177" t="s">
        <v>48</v>
      </c>
    </row>
    <row r="178" spans="1:4">
      <c r="A178" s="3" t="s">
        <v>17</v>
      </c>
      <c r="B178" s="3" t="s">
        <v>47</v>
      </c>
      <c r="C178" s="4">
        <v>73.673283699937471</v>
      </c>
      <c r="D178" t="s">
        <v>370</v>
      </c>
    </row>
    <row r="179" spans="1:4">
      <c r="A179" s="3"/>
      <c r="B179" s="3" t="s">
        <v>50</v>
      </c>
    </row>
    <row r="180" spans="1:4">
      <c r="A180" s="3" t="s">
        <v>3</v>
      </c>
      <c r="B180" s="3" t="s">
        <v>51</v>
      </c>
    </row>
    <row r="181" spans="1:4">
      <c r="A181" t="s">
        <v>3</v>
      </c>
      <c r="B181" t="s">
        <v>3</v>
      </c>
    </row>
    <row r="182" spans="1:4">
      <c r="A182" s="1" t="s">
        <v>52</v>
      </c>
      <c r="B182" t="s">
        <v>3</v>
      </c>
    </row>
    <row r="183" spans="1:4">
      <c r="A183" s="3" t="s">
        <v>1</v>
      </c>
      <c r="B183" s="3" t="s">
        <v>53</v>
      </c>
      <c r="C183" s="97"/>
    </row>
    <row r="184" spans="1:4">
      <c r="A184" t="s">
        <v>6</v>
      </c>
      <c r="B184" t="s">
        <v>54</v>
      </c>
      <c r="C184" s="97"/>
    </row>
    <row r="185" spans="1:4">
      <c r="A185" s="3" t="s">
        <v>7</v>
      </c>
      <c r="B185" s="3" t="s">
        <v>55</v>
      </c>
      <c r="C185" s="97"/>
    </row>
    <row r="186" spans="1:4">
      <c r="A186" t="s">
        <v>8</v>
      </c>
      <c r="B186" t="s">
        <v>56</v>
      </c>
      <c r="C186" s="97"/>
    </row>
    <row r="187" spans="1:4">
      <c r="A187" s="3" t="s">
        <v>9</v>
      </c>
      <c r="B187" s="3" t="s">
        <v>57</v>
      </c>
      <c r="C187" s="97"/>
    </row>
    <row r="188" spans="1:4">
      <c r="A188" t="s">
        <v>10</v>
      </c>
      <c r="B188" t="s">
        <v>58</v>
      </c>
      <c r="C188" s="97"/>
    </row>
    <row r="189" spans="1:4">
      <c r="A189" s="3" t="s">
        <v>11</v>
      </c>
      <c r="B189" s="3" t="s">
        <v>59</v>
      </c>
      <c r="C189" s="97"/>
    </row>
    <row r="190" spans="1:4">
      <c r="A190" t="s">
        <v>12</v>
      </c>
      <c r="B190" t="s">
        <v>60</v>
      </c>
      <c r="C190" s="97"/>
    </row>
    <row r="191" spans="1:4">
      <c r="A191" s="3" t="s">
        <v>13</v>
      </c>
      <c r="B191" s="3" t="s">
        <v>61</v>
      </c>
      <c r="C191" s="97"/>
    </row>
    <row r="192" spans="1:4">
      <c r="A192" t="s">
        <v>14</v>
      </c>
      <c r="B192" t="s">
        <v>62</v>
      </c>
      <c r="C192" s="97"/>
    </row>
    <row r="193" spans="1:4">
      <c r="A193" s="3" t="s">
        <v>15</v>
      </c>
      <c r="B193" s="3" t="s">
        <v>63</v>
      </c>
      <c r="C193" s="97"/>
    </row>
    <row r="194" spans="1:4">
      <c r="A194" t="s">
        <v>16</v>
      </c>
      <c r="B194" t="s">
        <v>64</v>
      </c>
      <c r="C194" s="97"/>
    </row>
    <row r="195" spans="1:4">
      <c r="A195" s="3" t="s">
        <v>17</v>
      </c>
      <c r="B195" s="3" t="s">
        <v>65</v>
      </c>
      <c r="C195" s="97"/>
    </row>
    <row r="196" spans="1:4">
      <c r="A196" s="3" t="s">
        <v>3</v>
      </c>
      <c r="B196" s="3" t="s">
        <v>66</v>
      </c>
      <c r="C196" s="97"/>
    </row>
    <row r="197" spans="1:4">
      <c r="D197" s="26"/>
    </row>
    <row r="198" spans="1:4">
      <c r="A198" s="1" t="s">
        <v>67</v>
      </c>
      <c r="B198" t="s">
        <v>3</v>
      </c>
    </row>
    <row r="199" spans="1:4">
      <c r="A199" s="3" t="s">
        <v>1</v>
      </c>
      <c r="B199" s="3" t="s">
        <v>68</v>
      </c>
      <c r="C199" s="103">
        <v>0</v>
      </c>
      <c r="D199" s="20" t="s">
        <v>320</v>
      </c>
    </row>
    <row r="200" spans="1:4">
      <c r="A200" t="s">
        <v>6</v>
      </c>
      <c r="B200" t="s">
        <v>69</v>
      </c>
      <c r="C200" s="103">
        <v>0</v>
      </c>
      <c r="D200" s="20" t="s">
        <v>320</v>
      </c>
    </row>
    <row r="201" spans="1:4">
      <c r="A201" s="3" t="s">
        <v>7</v>
      </c>
      <c r="B201" s="3" t="s">
        <v>70</v>
      </c>
      <c r="C201" s="103">
        <v>0</v>
      </c>
      <c r="D201" s="20" t="s">
        <v>320</v>
      </c>
    </row>
    <row r="202" spans="1:4">
      <c r="A202" t="s">
        <v>8</v>
      </c>
      <c r="B202" t="s">
        <v>71</v>
      </c>
      <c r="C202" s="103">
        <v>0</v>
      </c>
      <c r="D202" s="20" t="s">
        <v>320</v>
      </c>
    </row>
    <row r="203" spans="1:4">
      <c r="A203" s="3" t="s">
        <v>9</v>
      </c>
      <c r="B203" s="3" t="s">
        <v>72</v>
      </c>
      <c r="C203" s="103">
        <v>0</v>
      </c>
      <c r="D203" s="20" t="s">
        <v>320</v>
      </c>
    </row>
    <row r="204" spans="1:4">
      <c r="A204" t="s">
        <v>10</v>
      </c>
      <c r="B204" t="s">
        <v>73</v>
      </c>
      <c r="C204" s="103">
        <v>0</v>
      </c>
      <c r="D204" s="20" t="s">
        <v>320</v>
      </c>
    </row>
    <row r="205" spans="1:4">
      <c r="A205" s="3" t="s">
        <v>11</v>
      </c>
      <c r="B205" s="3" t="s">
        <v>74</v>
      </c>
      <c r="C205" s="103">
        <v>0</v>
      </c>
      <c r="D205" s="20" t="s">
        <v>320</v>
      </c>
    </row>
    <row r="206" spans="1:4">
      <c r="A206" t="s">
        <v>12</v>
      </c>
      <c r="B206" t="s">
        <v>75</v>
      </c>
      <c r="C206" s="103">
        <v>0</v>
      </c>
      <c r="D206" s="20" t="s">
        <v>320</v>
      </c>
    </row>
    <row r="207" spans="1:4">
      <c r="A207" s="3" t="s">
        <v>13</v>
      </c>
      <c r="B207" s="3" t="s">
        <v>76</v>
      </c>
      <c r="C207" s="103">
        <v>0</v>
      </c>
      <c r="D207" s="20" t="s">
        <v>320</v>
      </c>
    </row>
    <row r="208" spans="1:4">
      <c r="A208" t="s">
        <v>14</v>
      </c>
      <c r="B208" t="s">
        <v>77</v>
      </c>
      <c r="C208" s="103">
        <v>0</v>
      </c>
      <c r="D208" s="20" t="s">
        <v>320</v>
      </c>
    </row>
    <row r="209" spans="1:11">
      <c r="A209" s="3" t="s">
        <v>15</v>
      </c>
      <c r="B209" s="3" t="s">
        <v>78</v>
      </c>
      <c r="C209" s="103">
        <v>0</v>
      </c>
      <c r="D209" s="20" t="s">
        <v>320</v>
      </c>
    </row>
    <row r="210" spans="1:11">
      <c r="A210" t="s">
        <v>16</v>
      </c>
      <c r="B210" t="s">
        <v>79</v>
      </c>
      <c r="C210" s="103">
        <v>0</v>
      </c>
      <c r="D210" s="20" t="s">
        <v>320</v>
      </c>
    </row>
    <row r="211" spans="1:11">
      <c r="A211" s="3" t="s">
        <v>17</v>
      </c>
      <c r="B211" s="3" t="s">
        <v>80</v>
      </c>
      <c r="C211" s="103">
        <v>0</v>
      </c>
      <c r="D211" s="20" t="s">
        <v>320</v>
      </c>
    </row>
    <row r="213" spans="1:11">
      <c r="A213" s="1" t="s">
        <v>81</v>
      </c>
    </row>
    <row r="214" spans="1:11">
      <c r="A214" s="3" t="s">
        <v>9</v>
      </c>
      <c r="B214" s="3" t="s">
        <v>82</v>
      </c>
      <c r="C214" s="100">
        <v>0</v>
      </c>
      <c r="D214" t="s">
        <v>251</v>
      </c>
      <c r="E214">
        <v>1</v>
      </c>
      <c r="F214">
        <v>1</v>
      </c>
      <c r="G214" s="26"/>
      <c r="H214" s="104"/>
      <c r="I214" s="66"/>
      <c r="J214" s="26"/>
      <c r="K214" s="102"/>
    </row>
    <row r="215" spans="1:11">
      <c r="A215" s="3" t="s">
        <v>3</v>
      </c>
      <c r="B215" s="3" t="s">
        <v>83</v>
      </c>
      <c r="C215" s="100">
        <v>0</v>
      </c>
      <c r="D215" t="s">
        <v>251</v>
      </c>
      <c r="E215">
        <v>1</v>
      </c>
      <c r="F215">
        <v>3</v>
      </c>
      <c r="G215" s="26"/>
      <c r="H215" s="105"/>
      <c r="J215" s="26"/>
      <c r="K215" s="102"/>
    </row>
    <row r="216" spans="1:11">
      <c r="A216" t="s">
        <v>10</v>
      </c>
      <c r="B216" t="s">
        <v>84</v>
      </c>
      <c r="C216" s="101">
        <v>832.01154166666663</v>
      </c>
      <c r="D216" t="s">
        <v>251</v>
      </c>
      <c r="E216">
        <f>1+E214</f>
        <v>2</v>
      </c>
      <c r="F216">
        <f>F214</f>
        <v>1</v>
      </c>
      <c r="G216" s="26"/>
      <c r="H216" s="105"/>
      <c r="J216" s="26"/>
      <c r="K216" s="102"/>
    </row>
    <row r="217" spans="1:11">
      <c r="A217" t="s">
        <v>3</v>
      </c>
      <c r="B217" t="s">
        <v>85</v>
      </c>
      <c r="C217" s="100">
        <v>468</v>
      </c>
      <c r="D217" t="s">
        <v>251</v>
      </c>
      <c r="E217">
        <f t="shared" ref="E217:E227" si="0">1+E215</f>
        <v>2</v>
      </c>
      <c r="F217">
        <f t="shared" ref="F217:F227" si="1">F215</f>
        <v>3</v>
      </c>
      <c r="G217" s="26"/>
      <c r="H217" s="105"/>
      <c r="J217" s="26"/>
      <c r="K217" s="102"/>
    </row>
    <row r="218" spans="1:11">
      <c r="A218" s="3" t="s">
        <v>12</v>
      </c>
      <c r="B218" s="3" t="s">
        <v>86</v>
      </c>
      <c r="C218" s="101">
        <v>1818.8625833333333</v>
      </c>
      <c r="D218" t="s">
        <v>251</v>
      </c>
      <c r="E218">
        <f t="shared" si="0"/>
        <v>3</v>
      </c>
      <c r="F218">
        <f t="shared" si="1"/>
        <v>1</v>
      </c>
      <c r="G218" s="26"/>
      <c r="H218" s="105"/>
      <c r="J218" s="26"/>
      <c r="K218" s="102"/>
    </row>
    <row r="219" spans="1:11">
      <c r="A219" s="3" t="s">
        <v>3</v>
      </c>
      <c r="B219" s="3" t="s">
        <v>87</v>
      </c>
      <c r="C219" s="100">
        <v>-1566.0000000000007</v>
      </c>
      <c r="D219" t="s">
        <v>251</v>
      </c>
      <c r="E219">
        <f t="shared" si="0"/>
        <v>3</v>
      </c>
      <c r="F219">
        <f t="shared" si="1"/>
        <v>3</v>
      </c>
      <c r="G219" s="26"/>
      <c r="H219" s="105"/>
      <c r="J219" s="26"/>
      <c r="K219" s="102"/>
    </row>
    <row r="220" spans="1:11">
      <c r="A220" t="s">
        <v>13</v>
      </c>
      <c r="B220" t="s">
        <v>88</v>
      </c>
      <c r="C220" s="101">
        <v>2543.4096250000002</v>
      </c>
      <c r="D220" t="s">
        <v>251</v>
      </c>
      <c r="E220">
        <f t="shared" si="0"/>
        <v>4</v>
      </c>
      <c r="F220">
        <f t="shared" si="1"/>
        <v>1</v>
      </c>
      <c r="G220" s="26"/>
      <c r="H220" s="105"/>
      <c r="J220" s="26"/>
      <c r="K220" s="102"/>
    </row>
    <row r="221" spans="1:11">
      <c r="A221" t="s">
        <v>3</v>
      </c>
      <c r="B221" t="s">
        <v>89</v>
      </c>
      <c r="C221" s="100">
        <v>-2901.9999999999973</v>
      </c>
      <c r="D221" t="s">
        <v>251</v>
      </c>
      <c r="E221">
        <f t="shared" si="0"/>
        <v>4</v>
      </c>
      <c r="F221">
        <f t="shared" si="1"/>
        <v>3</v>
      </c>
      <c r="G221" s="26"/>
      <c r="H221" s="105"/>
      <c r="I221" s="66"/>
      <c r="J221" s="26"/>
      <c r="K221" s="102"/>
    </row>
    <row r="222" spans="1:11">
      <c r="A222" s="3" t="s">
        <v>16</v>
      </c>
      <c r="B222" s="3" t="s">
        <v>90</v>
      </c>
      <c r="C222" s="101">
        <v>2224.2365</v>
      </c>
      <c r="D222" t="s">
        <v>251</v>
      </c>
      <c r="E222">
        <f t="shared" si="0"/>
        <v>5</v>
      </c>
      <c r="F222">
        <f t="shared" si="1"/>
        <v>1</v>
      </c>
    </row>
    <row r="223" spans="1:11">
      <c r="A223" s="3" t="s">
        <v>3</v>
      </c>
      <c r="B223" s="3" t="s">
        <v>91</v>
      </c>
      <c r="C223" s="100">
        <v>-2295</v>
      </c>
      <c r="D223" t="s">
        <v>251</v>
      </c>
      <c r="E223">
        <f t="shared" si="0"/>
        <v>5</v>
      </c>
      <c r="F223">
        <f t="shared" si="1"/>
        <v>3</v>
      </c>
    </row>
    <row r="224" spans="1:11">
      <c r="A224" t="s">
        <v>17</v>
      </c>
      <c r="B224" t="s">
        <v>92</v>
      </c>
      <c r="C224" s="101">
        <v>3811.1570416666673</v>
      </c>
      <c r="D224" t="s">
        <v>251</v>
      </c>
      <c r="E224">
        <f t="shared" si="0"/>
        <v>6</v>
      </c>
      <c r="F224">
        <f t="shared" si="1"/>
        <v>1</v>
      </c>
    </row>
    <row r="225" spans="1:14">
      <c r="A225" t="s">
        <v>3</v>
      </c>
      <c r="B225" t="s">
        <v>93</v>
      </c>
      <c r="C225" s="100">
        <v>0</v>
      </c>
      <c r="D225" t="s">
        <v>251</v>
      </c>
      <c r="E225">
        <f t="shared" si="0"/>
        <v>6</v>
      </c>
      <c r="F225">
        <f t="shared" si="1"/>
        <v>3</v>
      </c>
    </row>
    <row r="226" spans="1:14">
      <c r="A226" t="s">
        <v>3</v>
      </c>
      <c r="B226" t="s">
        <v>94</v>
      </c>
      <c r="C226" s="101">
        <v>14207.014166666666</v>
      </c>
      <c r="D226" t="s">
        <v>251</v>
      </c>
      <c r="E226">
        <f t="shared" si="0"/>
        <v>7</v>
      </c>
      <c r="F226">
        <f t="shared" si="1"/>
        <v>1</v>
      </c>
    </row>
    <row r="227" spans="1:14">
      <c r="A227" t="s">
        <v>3</v>
      </c>
      <c r="B227" t="s">
        <v>95</v>
      </c>
      <c r="C227" s="100">
        <v>0</v>
      </c>
      <c r="D227" t="s">
        <v>251</v>
      </c>
      <c r="E227">
        <f t="shared" si="0"/>
        <v>7</v>
      </c>
      <c r="F227">
        <f t="shared" si="1"/>
        <v>3</v>
      </c>
    </row>
    <row r="228" spans="1:14">
      <c r="A228" t="s">
        <v>3</v>
      </c>
      <c r="B228" t="s">
        <v>96</v>
      </c>
      <c r="C228" s="102">
        <v>938.87529216884059</v>
      </c>
      <c r="D228" t="s">
        <v>376</v>
      </c>
      <c r="G228" s="26"/>
    </row>
    <row r="230" spans="1:14">
      <c r="A230" s="1" t="s">
        <v>97</v>
      </c>
      <c r="B230" t="s">
        <v>3</v>
      </c>
    </row>
    <row r="231" spans="1:14">
      <c r="A231" s="3" t="s">
        <v>1</v>
      </c>
      <c r="B231" s="3" t="s">
        <v>98</v>
      </c>
    </row>
    <row r="232" spans="1:14">
      <c r="A232" s="3" t="s">
        <v>3</v>
      </c>
      <c r="B232" s="3" t="s">
        <v>99</v>
      </c>
    </row>
    <row r="233" spans="1:14">
      <c r="A233" s="3" t="s">
        <v>3</v>
      </c>
      <c r="B233" s="3" t="s">
        <v>100</v>
      </c>
    </row>
    <row r="234" spans="1:14">
      <c r="A234" s="3" t="s">
        <v>9</v>
      </c>
      <c r="B234" s="3" t="s">
        <v>101</v>
      </c>
    </row>
    <row r="235" spans="1:14">
      <c r="A235" s="3" t="s">
        <v>10</v>
      </c>
      <c r="B235" s="3" t="s">
        <v>102</v>
      </c>
    </row>
    <row r="236" spans="1:14">
      <c r="A236" s="3" t="s">
        <v>3</v>
      </c>
      <c r="B236" s="3" t="s">
        <v>103</v>
      </c>
    </row>
    <row r="237" spans="1:14">
      <c r="A237" s="3" t="s">
        <v>3</v>
      </c>
      <c r="B237" s="3" t="s">
        <v>104</v>
      </c>
      <c r="C237" s="4">
        <v>0</v>
      </c>
      <c r="D237" s="20" t="s">
        <v>318</v>
      </c>
      <c r="G237" s="106"/>
      <c r="H237" s="99"/>
      <c r="M237" s="106"/>
      <c r="N237" s="99"/>
    </row>
    <row r="238" spans="1:14">
      <c r="A238" s="3" t="s">
        <v>3</v>
      </c>
      <c r="B238" s="3" t="s">
        <v>105</v>
      </c>
      <c r="C238" s="4">
        <v>0</v>
      </c>
      <c r="D238" s="20" t="s">
        <v>318</v>
      </c>
      <c r="G238" s="106"/>
      <c r="H238" s="99"/>
      <c r="M238" s="106"/>
      <c r="N238" s="99"/>
    </row>
    <row r="239" spans="1:14">
      <c r="A239" s="3" t="s">
        <v>3</v>
      </c>
      <c r="B239" s="3" t="s">
        <v>106</v>
      </c>
      <c r="C239" s="2">
        <v>1</v>
      </c>
      <c r="D239" s="20" t="s">
        <v>318</v>
      </c>
      <c r="G239" s="106"/>
      <c r="H239" s="99"/>
      <c r="M239" s="106"/>
      <c r="N239" s="99"/>
    </row>
    <row r="240" spans="1:14">
      <c r="A240" s="3" t="s">
        <v>3</v>
      </c>
      <c r="B240" s="3" t="s">
        <v>107</v>
      </c>
      <c r="C240" s="2">
        <v>1</v>
      </c>
      <c r="D240" s="20" t="s">
        <v>318</v>
      </c>
      <c r="G240" s="106"/>
      <c r="H240" s="99"/>
      <c r="M240" s="106"/>
      <c r="N240" s="99"/>
    </row>
    <row r="241" spans="1:14">
      <c r="A241" t="s">
        <v>11</v>
      </c>
      <c r="B241" t="s">
        <v>108</v>
      </c>
      <c r="C241" s="4">
        <v>15713</v>
      </c>
      <c r="D241" s="20" t="s">
        <v>318</v>
      </c>
      <c r="G241" s="106"/>
      <c r="H241" s="99"/>
      <c r="M241" s="106"/>
      <c r="N241" s="99"/>
    </row>
    <row r="242" spans="1:14">
      <c r="A242" t="s">
        <v>3</v>
      </c>
      <c r="B242" t="s">
        <v>109</v>
      </c>
      <c r="C242" s="99">
        <v>0.56980423852860695</v>
      </c>
      <c r="D242" s="20" t="s">
        <v>318</v>
      </c>
      <c r="G242" s="106"/>
      <c r="H242" s="99"/>
      <c r="M242" s="106"/>
      <c r="N242" s="99"/>
    </row>
    <row r="243" spans="1:14">
      <c r="A243" s="3" t="s">
        <v>12</v>
      </c>
      <c r="B243" s="3" t="s">
        <v>110</v>
      </c>
      <c r="C243" s="4">
        <v>0</v>
      </c>
      <c r="D243" s="20" t="s">
        <v>318</v>
      </c>
      <c r="G243" s="106"/>
      <c r="H243" s="99"/>
      <c r="M243" s="106"/>
      <c r="N243" s="99"/>
    </row>
    <row r="244" spans="1:14">
      <c r="A244" s="3" t="s">
        <v>3</v>
      </c>
      <c r="B244" s="3" t="s">
        <v>111</v>
      </c>
      <c r="C244" s="99">
        <v>1</v>
      </c>
      <c r="D244" s="20" t="s">
        <v>318</v>
      </c>
      <c r="G244" s="106"/>
      <c r="H244" s="99"/>
      <c r="M244" s="106"/>
      <c r="N244" s="99"/>
    </row>
    <row r="245" spans="1:14">
      <c r="A245" t="s">
        <v>16</v>
      </c>
      <c r="B245" t="s">
        <v>112</v>
      </c>
      <c r="C245" s="4">
        <v>2576.3030000000003</v>
      </c>
      <c r="D245" s="20" t="s">
        <v>378</v>
      </c>
      <c r="G245" s="106"/>
      <c r="H245" s="99"/>
      <c r="M245" s="106"/>
      <c r="N245" s="99"/>
    </row>
    <row r="246" spans="1:14">
      <c r="A246" t="s">
        <v>3</v>
      </c>
      <c r="B246" t="s">
        <v>113</v>
      </c>
      <c r="C246" s="99">
        <v>0.30351225977468521</v>
      </c>
      <c r="D246" s="20" t="s">
        <v>378</v>
      </c>
      <c r="G246" s="106"/>
      <c r="H246" s="99"/>
      <c r="M246" s="106"/>
      <c r="N246" s="99"/>
    </row>
    <row r="247" spans="1:14">
      <c r="A247" s="3" t="s">
        <v>17</v>
      </c>
      <c r="B247" s="3" t="s">
        <v>114</v>
      </c>
      <c r="C247" s="4">
        <v>6320</v>
      </c>
      <c r="D247" s="20" t="s">
        <v>318</v>
      </c>
      <c r="G247" s="106"/>
      <c r="H247" s="99"/>
      <c r="M247" s="106"/>
      <c r="N247" s="99"/>
    </row>
    <row r="248" spans="1:14">
      <c r="A248" s="3"/>
      <c r="B248" s="3" t="s">
        <v>115</v>
      </c>
      <c r="C248" s="99">
        <v>0.66714525316455686</v>
      </c>
      <c r="D248" s="20" t="s">
        <v>318</v>
      </c>
      <c r="G248" s="106"/>
      <c r="H248" s="99"/>
      <c r="M248" s="106"/>
      <c r="N248" s="99"/>
    </row>
    <row r="249" spans="1:14">
      <c r="A249" s="3" t="s">
        <v>3</v>
      </c>
      <c r="B249" s="3" t="s">
        <v>116</v>
      </c>
      <c r="C249" s="4">
        <v>22994</v>
      </c>
      <c r="D249" s="20" t="s">
        <v>318</v>
      </c>
      <c r="G249" s="106"/>
      <c r="H249" s="99"/>
      <c r="M249" s="106"/>
      <c r="N249" s="99"/>
    </row>
    <row r="250" spans="1:14">
      <c r="A250" s="3"/>
      <c r="B250" s="3" t="s">
        <v>117</v>
      </c>
      <c r="C250" s="99">
        <v>0.5655018700530573</v>
      </c>
      <c r="D250" s="20" t="s">
        <v>318</v>
      </c>
      <c r="G250" s="106"/>
      <c r="H250" s="99"/>
      <c r="M250" s="106"/>
      <c r="N250" s="99"/>
    </row>
    <row r="251" spans="1:14">
      <c r="A251" s="3" t="s">
        <v>3</v>
      </c>
      <c r="B251" s="3" t="s">
        <v>118</v>
      </c>
      <c r="C251" s="4">
        <v>1136</v>
      </c>
      <c r="D251" s="20" t="s">
        <v>318</v>
      </c>
    </row>
    <row r="252" spans="1:14">
      <c r="A252" s="3"/>
      <c r="B252" s="3" t="s">
        <v>119</v>
      </c>
      <c r="C252" s="99">
        <v>0.6905035211267605</v>
      </c>
      <c r="D252" s="20" t="s">
        <v>318</v>
      </c>
    </row>
    <row r="253" spans="1:14">
      <c r="A253" s="3" t="s">
        <v>3</v>
      </c>
      <c r="B253" s="3" t="s">
        <v>120</v>
      </c>
      <c r="C253" s="4">
        <v>20788</v>
      </c>
      <c r="D253" s="20" t="s">
        <v>318</v>
      </c>
    </row>
    <row r="254" spans="1:14">
      <c r="A254" s="3"/>
      <c r="B254" s="3" t="s">
        <v>121</v>
      </c>
      <c r="C254" s="99">
        <v>0.69477525495478165</v>
      </c>
      <c r="D254" s="20" t="s">
        <v>318</v>
      </c>
    </row>
    <row r="255" spans="1:14">
      <c r="A255" s="3" t="s">
        <v>3</v>
      </c>
      <c r="B255" s="3" t="s">
        <v>122</v>
      </c>
      <c r="C255" s="4">
        <v>1412</v>
      </c>
      <c r="D255" s="20" t="s">
        <v>318</v>
      </c>
    </row>
    <row r="256" spans="1:14">
      <c r="A256" s="3"/>
      <c r="B256" s="3" t="s">
        <v>123</v>
      </c>
      <c r="C256" s="99">
        <v>0.61125424929178462</v>
      </c>
      <c r="D256" s="20" t="s">
        <v>318</v>
      </c>
    </row>
    <row r="257" spans="1:8">
      <c r="A257" s="3" t="s">
        <v>3</v>
      </c>
      <c r="B257" s="3" t="s">
        <v>124</v>
      </c>
      <c r="C257" s="4">
        <v>7398</v>
      </c>
      <c r="D257" s="20" t="s">
        <v>318</v>
      </c>
    </row>
    <row r="258" spans="1:8">
      <c r="A258" s="3"/>
      <c r="B258" s="3" t="s">
        <v>125</v>
      </c>
      <c r="C258" s="99">
        <v>0.69021321978913208</v>
      </c>
      <c r="D258" s="20" t="s">
        <v>318</v>
      </c>
    </row>
    <row r="259" spans="1:8">
      <c r="A259" s="3"/>
      <c r="B259" s="3"/>
    </row>
    <row r="260" spans="1:8">
      <c r="A260" s="3" t="s">
        <v>3</v>
      </c>
      <c r="B260" s="3" t="s">
        <v>126</v>
      </c>
      <c r="C260" s="98">
        <v>41734</v>
      </c>
      <c r="D260" s="20" t="s">
        <v>365</v>
      </c>
    </row>
    <row r="261" spans="1:8">
      <c r="A261" s="3"/>
      <c r="B261" s="3" t="s">
        <v>127</v>
      </c>
      <c r="C261" s="98">
        <v>449</v>
      </c>
      <c r="D261" t="s">
        <v>365</v>
      </c>
    </row>
    <row r="262" spans="1:8">
      <c r="A262" s="3"/>
      <c r="B262" s="3" t="s">
        <v>128</v>
      </c>
      <c r="C262" s="99">
        <v>0.27859910913140312</v>
      </c>
      <c r="D262" s="20" t="s">
        <v>318</v>
      </c>
    </row>
    <row r="263" spans="1:8">
      <c r="A263" s="3"/>
      <c r="B263" s="3" t="s">
        <v>129</v>
      </c>
      <c r="C263" s="98">
        <v>2432</v>
      </c>
      <c r="D263" s="20" t="s">
        <v>258</v>
      </c>
    </row>
    <row r="264" spans="1:8">
      <c r="A264" s="3"/>
      <c r="B264" s="3" t="s">
        <v>130</v>
      </c>
      <c r="C264" s="98">
        <v>4467</v>
      </c>
      <c r="D264" s="20" t="s">
        <v>366</v>
      </c>
    </row>
    <row r="265" spans="1:8">
      <c r="A265" s="3" t="s">
        <v>3</v>
      </c>
      <c r="B265" s="3" t="s">
        <v>131</v>
      </c>
      <c r="C265" s="98">
        <v>34386</v>
      </c>
      <c r="D265" s="20" t="s">
        <v>366</v>
      </c>
    </row>
    <row r="266" spans="1:8">
      <c r="A266" s="3"/>
      <c r="B266" s="3" t="s">
        <v>132</v>
      </c>
      <c r="C266" s="98">
        <v>15666</v>
      </c>
      <c r="D266" s="20" t="s">
        <v>367</v>
      </c>
    </row>
    <row r="267" spans="1:8">
      <c r="A267" s="3"/>
      <c r="B267" s="3" t="s">
        <v>133</v>
      </c>
      <c r="C267" s="99">
        <v>0.51288471849865946</v>
      </c>
      <c r="D267" s="20" t="s">
        <v>257</v>
      </c>
    </row>
    <row r="268" spans="1:8">
      <c r="A268" s="3"/>
      <c r="B268" s="3" t="s">
        <v>134</v>
      </c>
      <c r="C268" s="98">
        <v>2840</v>
      </c>
      <c r="D268" s="20" t="s">
        <v>366</v>
      </c>
    </row>
    <row r="269" spans="1:8">
      <c r="A269" s="3" t="s">
        <v>3</v>
      </c>
      <c r="B269" s="3" t="s">
        <v>135</v>
      </c>
      <c r="C269" s="98">
        <v>22037</v>
      </c>
      <c r="D269" t="s">
        <v>372</v>
      </c>
      <c r="H269" s="20"/>
    </row>
    <row r="270" spans="1:8">
      <c r="A270" s="3" t="s">
        <v>3</v>
      </c>
      <c r="B270" s="3" t="s">
        <v>357</v>
      </c>
      <c r="C270" s="98">
        <v>21098.124707831161</v>
      </c>
      <c r="D270" t="s">
        <v>371</v>
      </c>
      <c r="H270" s="20"/>
    </row>
    <row r="271" spans="1:8">
      <c r="A271" s="3"/>
      <c r="B271" s="3" t="s">
        <v>136</v>
      </c>
      <c r="C271" s="99">
        <v>0.44584902871621618</v>
      </c>
      <c r="D271" s="20" t="s">
        <v>257</v>
      </c>
    </row>
    <row r="272" spans="1:8">
      <c r="A272" s="3"/>
      <c r="B272" s="3"/>
      <c r="C272" s="98"/>
    </row>
    <row r="273" spans="1:4">
      <c r="A273" s="3"/>
      <c r="B273" s="3" t="s">
        <v>137</v>
      </c>
      <c r="C273" s="98"/>
    </row>
    <row r="274" spans="1:4">
      <c r="A274" s="3" t="s">
        <v>3</v>
      </c>
      <c r="B274" s="3" t="s">
        <v>138</v>
      </c>
      <c r="C274" s="98"/>
      <c r="D274" s="20" t="s">
        <v>259</v>
      </c>
    </row>
    <row r="275" spans="1:4">
      <c r="A275" s="3" t="s">
        <v>3</v>
      </c>
      <c r="B275" s="3" t="s">
        <v>139</v>
      </c>
      <c r="C275" s="98"/>
      <c r="D275" s="20" t="s">
        <v>259</v>
      </c>
    </row>
  </sheetData>
  <phoneticPr fontId="0"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D7F6C-1C64-4574-B82C-F1B5EC1D714D}">
  <dimension ref="A1:G23"/>
  <sheetViews>
    <sheetView tabSelected="1" workbookViewId="0">
      <selection activeCell="G9" sqref="G9"/>
    </sheetView>
  </sheetViews>
  <sheetFormatPr defaultColWidth="9.140625" defaultRowHeight="12.75"/>
  <cols>
    <col min="1" max="1" width="28.5703125" style="71" bestFit="1" customWidth="1"/>
    <col min="2" max="2" width="8.5703125" style="71" bestFit="1" customWidth="1"/>
    <col min="3" max="5" width="9.140625" style="71"/>
    <col min="6" max="6" width="14.85546875" style="71" customWidth="1"/>
    <col min="7" max="7" width="61.140625" style="71" bestFit="1" customWidth="1"/>
    <col min="8" max="16384" width="9.140625" style="71"/>
  </cols>
  <sheetData>
    <row r="1" spans="1:7">
      <c r="A1" s="67" t="s">
        <v>323</v>
      </c>
      <c r="B1" s="68" t="s">
        <v>324</v>
      </c>
      <c r="C1" s="68" t="s">
        <v>325</v>
      </c>
      <c r="D1" s="68" t="s">
        <v>326</v>
      </c>
      <c r="E1" s="69" t="s">
        <v>327</v>
      </c>
      <c r="F1" s="69" t="s">
        <v>328</v>
      </c>
      <c r="G1" s="70" t="s">
        <v>329</v>
      </c>
    </row>
    <row r="2" spans="1:7">
      <c r="A2" s="95" t="s">
        <v>330</v>
      </c>
      <c r="B2" s="72" t="s">
        <v>331</v>
      </c>
      <c r="C2" s="73" t="s">
        <v>332</v>
      </c>
      <c r="D2" s="73" t="s">
        <v>333</v>
      </c>
      <c r="E2" s="73" t="s">
        <v>334</v>
      </c>
      <c r="F2" s="73" t="s">
        <v>335</v>
      </c>
      <c r="G2" s="70"/>
    </row>
    <row r="3" spans="1:7">
      <c r="A3" s="74" t="s">
        <v>337</v>
      </c>
      <c r="B3" s="74">
        <v>2</v>
      </c>
      <c r="C3" s="74">
        <v>0</v>
      </c>
      <c r="D3" s="74">
        <v>0</v>
      </c>
      <c r="E3" s="74">
        <v>0</v>
      </c>
      <c r="F3" s="69" t="s">
        <v>336</v>
      </c>
      <c r="G3" s="70" t="s">
        <v>373</v>
      </c>
    </row>
    <row r="4" spans="1:7">
      <c r="A4" s="74" t="s">
        <v>338</v>
      </c>
      <c r="B4" s="74">
        <v>4</v>
      </c>
      <c r="C4" s="74">
        <v>0</v>
      </c>
      <c r="D4" s="74">
        <v>0</v>
      </c>
      <c r="E4" s="74">
        <v>0</v>
      </c>
      <c r="F4" s="69"/>
      <c r="G4" s="70" t="s">
        <v>356</v>
      </c>
    </row>
    <row r="5" spans="1:7">
      <c r="A5" s="74" t="s">
        <v>339</v>
      </c>
      <c r="B5" s="74">
        <v>8</v>
      </c>
      <c r="C5" s="74">
        <v>0</v>
      </c>
      <c r="D5" s="74">
        <v>0</v>
      </c>
      <c r="E5" s="74">
        <v>0</v>
      </c>
      <c r="F5" s="69"/>
      <c r="G5" s="70" t="s">
        <v>356</v>
      </c>
    </row>
    <row r="6" spans="1:7">
      <c r="A6" s="74" t="s">
        <v>340</v>
      </c>
      <c r="B6" s="74">
        <v>7</v>
      </c>
      <c r="C6" s="74">
        <v>0</v>
      </c>
      <c r="D6" s="74">
        <v>0</v>
      </c>
      <c r="E6" s="74">
        <v>0</v>
      </c>
      <c r="F6" s="69"/>
      <c r="G6" s="70" t="s">
        <v>356</v>
      </c>
    </row>
    <row r="7" spans="1:7">
      <c r="A7" s="74" t="s">
        <v>342</v>
      </c>
      <c r="B7" s="74">
        <v>39</v>
      </c>
      <c r="C7" s="74">
        <v>426.53899999999999</v>
      </c>
      <c r="D7" s="74">
        <v>56.702580000000005</v>
      </c>
      <c r="E7" s="74">
        <v>487</v>
      </c>
      <c r="F7" s="69" t="s">
        <v>341</v>
      </c>
      <c r="G7" s="70" t="s">
        <v>356</v>
      </c>
    </row>
    <row r="8" spans="1:7">
      <c r="A8" s="74" t="s">
        <v>344</v>
      </c>
      <c r="B8" s="74">
        <v>27</v>
      </c>
      <c r="C8" s="74">
        <v>458.04600000000005</v>
      </c>
      <c r="D8" s="74">
        <v>84.336340000000007</v>
      </c>
      <c r="E8" s="74">
        <v>1263</v>
      </c>
      <c r="F8" s="69" t="s">
        <v>343</v>
      </c>
      <c r="G8" s="70" t="s">
        <v>356</v>
      </c>
    </row>
    <row r="9" spans="1:7">
      <c r="A9" s="74" t="s">
        <v>345</v>
      </c>
      <c r="B9" s="74">
        <v>5</v>
      </c>
      <c r="C9" s="74">
        <v>0</v>
      </c>
      <c r="D9" s="74">
        <v>0</v>
      </c>
      <c r="E9" s="74">
        <v>0</v>
      </c>
      <c r="F9" s="69"/>
      <c r="G9" s="70" t="s">
        <v>356</v>
      </c>
    </row>
    <row r="10" spans="1:7">
      <c r="A10" s="74" t="s">
        <v>346</v>
      </c>
      <c r="B10" s="74">
        <v>4</v>
      </c>
      <c r="C10" s="74">
        <v>0</v>
      </c>
      <c r="D10" s="74">
        <v>0</v>
      </c>
      <c r="E10" s="74">
        <v>0</v>
      </c>
      <c r="F10" s="69"/>
      <c r="G10" s="70" t="s">
        <v>356</v>
      </c>
    </row>
    <row r="11" spans="1:7">
      <c r="A11" s="74" t="s">
        <v>347</v>
      </c>
      <c r="B11" s="74">
        <v>3</v>
      </c>
      <c r="C11" s="74">
        <v>0</v>
      </c>
      <c r="D11" s="74">
        <v>0</v>
      </c>
      <c r="E11" s="74">
        <v>0</v>
      </c>
      <c r="F11" s="69"/>
      <c r="G11" s="70" t="s">
        <v>356</v>
      </c>
    </row>
    <row r="12" spans="1:7">
      <c r="A12" s="74" t="s">
        <v>348</v>
      </c>
      <c r="B12" s="74">
        <v>14</v>
      </c>
      <c r="C12" s="74">
        <v>0</v>
      </c>
      <c r="D12" s="74">
        <v>0</v>
      </c>
      <c r="E12" s="74">
        <v>0</v>
      </c>
      <c r="F12" s="69"/>
      <c r="G12" s="70" t="s">
        <v>356</v>
      </c>
    </row>
    <row r="13" spans="1:7">
      <c r="A13" s="70"/>
      <c r="B13" s="70"/>
      <c r="C13" s="70"/>
      <c r="D13" s="70"/>
      <c r="E13" s="70"/>
      <c r="F13" s="69"/>
      <c r="G13" s="70"/>
    </row>
    <row r="14" spans="1:7">
      <c r="A14" s="75" t="s">
        <v>349</v>
      </c>
      <c r="B14" s="75"/>
      <c r="C14" s="75"/>
      <c r="D14" s="75"/>
      <c r="E14" s="70"/>
      <c r="F14" s="69"/>
      <c r="G14" s="70"/>
    </row>
    <row r="15" spans="1:7">
      <c r="A15" s="72" t="s">
        <v>330</v>
      </c>
      <c r="B15" s="72"/>
      <c r="C15" s="73" t="s">
        <v>332</v>
      </c>
      <c r="D15" s="73"/>
      <c r="E15" s="73"/>
      <c r="F15" s="69"/>
      <c r="G15" s="70" t="s">
        <v>373</v>
      </c>
    </row>
    <row r="16" spans="1:7">
      <c r="A16" s="74" t="s">
        <v>337</v>
      </c>
      <c r="B16" s="74">
        <v>2</v>
      </c>
      <c r="C16" s="74">
        <v>0</v>
      </c>
      <c r="D16" s="74"/>
      <c r="E16" s="74"/>
      <c r="G16" s="70" t="s">
        <v>358</v>
      </c>
    </row>
    <row r="17" spans="1:7">
      <c r="A17" s="74" t="s">
        <v>345</v>
      </c>
      <c r="B17" s="74">
        <v>1</v>
      </c>
      <c r="C17" s="74">
        <v>0</v>
      </c>
      <c r="D17" s="74"/>
      <c r="E17" s="74"/>
      <c r="F17" s="69"/>
      <c r="G17" s="70" t="s">
        <v>358</v>
      </c>
    </row>
    <row r="18" spans="1:7">
      <c r="A18" s="74" t="s">
        <v>342</v>
      </c>
      <c r="B18" s="74">
        <v>1</v>
      </c>
      <c r="C18" s="74">
        <v>346</v>
      </c>
      <c r="D18" s="74"/>
      <c r="E18" s="74"/>
      <c r="F18" s="69" t="s">
        <v>350</v>
      </c>
      <c r="G18" s="70" t="s">
        <v>358</v>
      </c>
    </row>
    <row r="19" spans="1:7">
      <c r="A19" s="74" t="s">
        <v>346</v>
      </c>
      <c r="B19" s="74">
        <v>3</v>
      </c>
      <c r="C19" s="74">
        <v>0</v>
      </c>
      <c r="D19" s="74"/>
      <c r="E19" s="74"/>
      <c r="F19" s="69"/>
      <c r="G19" s="70" t="s">
        <v>358</v>
      </c>
    </row>
    <row r="20" spans="1:7">
      <c r="A20" s="70"/>
      <c r="B20" s="70"/>
      <c r="C20" s="70"/>
      <c r="D20" s="70"/>
      <c r="E20" s="70"/>
      <c r="F20" s="69"/>
      <c r="G20" s="70"/>
    </row>
    <row r="21" spans="1:7">
      <c r="A21" s="76" t="s">
        <v>97</v>
      </c>
      <c r="B21" s="76"/>
      <c r="C21" s="70"/>
      <c r="D21" s="70"/>
      <c r="E21" s="70"/>
      <c r="F21" s="69"/>
      <c r="G21" s="70"/>
    </row>
    <row r="22" spans="1:7">
      <c r="A22" s="70" t="s">
        <v>112</v>
      </c>
      <c r="B22" s="70"/>
      <c r="C22" s="76">
        <v>2576.3030000000003</v>
      </c>
      <c r="D22" s="70"/>
      <c r="E22" s="70"/>
      <c r="F22" s="69" t="s">
        <v>351</v>
      </c>
      <c r="G22" s="70" t="s">
        <v>374</v>
      </c>
    </row>
    <row r="23" spans="1:7">
      <c r="A23" s="70" t="s">
        <v>359</v>
      </c>
      <c r="B23" s="70"/>
      <c r="C23" s="76">
        <v>0.30351225977468521</v>
      </c>
      <c r="D23" s="70"/>
      <c r="E23" s="70"/>
      <c r="F23" s="69" t="s">
        <v>352</v>
      </c>
      <c r="G23" s="70" t="s">
        <v>375</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41"/>
  <sheetViews>
    <sheetView topLeftCell="A13" workbookViewId="0">
      <selection activeCell="E41" sqref="E41"/>
    </sheetView>
  </sheetViews>
  <sheetFormatPr defaultRowHeight="15"/>
  <cols>
    <col min="1" max="1" width="13.5703125" customWidth="1"/>
    <col min="2" max="2" width="10" customWidth="1"/>
    <col min="3" max="3" width="12" customWidth="1"/>
    <col min="4" max="4" width="10.85546875" customWidth="1"/>
    <col min="5" max="5" width="11.140625" customWidth="1"/>
    <col min="6" max="6" width="11.28515625" customWidth="1"/>
    <col min="7" max="7" width="9.7109375" customWidth="1"/>
    <col min="8" max="8" width="10.7109375" customWidth="1"/>
    <col min="9" max="9" width="13.85546875" customWidth="1"/>
    <col min="10" max="10" width="10.7109375" customWidth="1"/>
    <col min="11" max="11" width="11.140625" customWidth="1"/>
  </cols>
  <sheetData>
    <row r="1" spans="1:11">
      <c r="A1" s="107">
        <v>2025</v>
      </c>
      <c r="B1" s="5"/>
    </row>
    <row r="2" spans="1:11">
      <c r="A2" s="6" t="s">
        <v>363</v>
      </c>
    </row>
    <row r="4" spans="1:11">
      <c r="A4" s="7" t="s">
        <v>140</v>
      </c>
      <c r="B4" s="8" t="s">
        <v>141</v>
      </c>
      <c r="C4" s="8" t="s">
        <v>142</v>
      </c>
      <c r="D4" s="8" t="s">
        <v>143</v>
      </c>
      <c r="E4" s="8" t="s">
        <v>144</v>
      </c>
      <c r="F4" s="8" t="s">
        <v>145</v>
      </c>
      <c r="G4" s="8" t="s">
        <v>146</v>
      </c>
      <c r="H4" s="8" t="s">
        <v>147</v>
      </c>
      <c r="I4" s="8" t="s">
        <v>148</v>
      </c>
      <c r="J4" s="8" t="s">
        <v>149</v>
      </c>
      <c r="K4" s="9" t="s">
        <v>150</v>
      </c>
    </row>
    <row r="5" spans="1:11">
      <c r="A5" s="80" t="s">
        <v>151</v>
      </c>
      <c r="B5" s="81" t="s">
        <v>152</v>
      </c>
      <c r="C5" s="81" t="s">
        <v>153</v>
      </c>
      <c r="D5" s="81" t="s">
        <v>154</v>
      </c>
      <c r="E5" s="81" t="s">
        <v>155</v>
      </c>
      <c r="F5" s="81" t="s">
        <v>156</v>
      </c>
      <c r="G5" s="81" t="s">
        <v>157</v>
      </c>
      <c r="H5" s="81" t="s">
        <v>158</v>
      </c>
      <c r="I5" t="s">
        <v>159</v>
      </c>
      <c r="J5" s="81" t="s">
        <v>160</v>
      </c>
      <c r="K5" s="82" t="s">
        <v>161</v>
      </c>
    </row>
    <row r="6" spans="1:11">
      <c r="A6" s="83"/>
      <c r="B6" t="s">
        <v>162</v>
      </c>
      <c r="C6" t="s">
        <v>163</v>
      </c>
      <c r="D6" t="s">
        <v>164</v>
      </c>
      <c r="F6" t="s">
        <v>157</v>
      </c>
      <c r="H6" t="s">
        <v>165</v>
      </c>
      <c r="I6" t="s">
        <v>166</v>
      </c>
      <c r="J6" t="s">
        <v>167</v>
      </c>
      <c r="K6" s="84" t="s">
        <v>168</v>
      </c>
    </row>
    <row r="7" spans="1:11">
      <c r="A7" s="83"/>
      <c r="F7" t="s">
        <v>169</v>
      </c>
      <c r="I7" t="s">
        <v>170</v>
      </c>
      <c r="J7" t="s">
        <v>171</v>
      </c>
      <c r="K7" s="84" t="s">
        <v>151</v>
      </c>
    </row>
    <row r="8" spans="1:11">
      <c r="A8" s="83"/>
      <c r="I8" t="s">
        <v>172</v>
      </c>
      <c r="J8" t="s">
        <v>173</v>
      </c>
      <c r="K8" s="84" t="s">
        <v>162</v>
      </c>
    </row>
    <row r="9" spans="1:11">
      <c r="A9" s="83"/>
      <c r="I9" t="s">
        <v>174</v>
      </c>
      <c r="J9" t="s">
        <v>175</v>
      </c>
      <c r="K9" s="84"/>
    </row>
    <row r="10" spans="1:11">
      <c r="A10" s="80" t="s">
        <v>176</v>
      </c>
      <c r="B10" s="81" t="s">
        <v>177</v>
      </c>
      <c r="C10" s="81" t="s">
        <v>178</v>
      </c>
      <c r="D10" s="81" t="s">
        <v>179</v>
      </c>
      <c r="E10" s="81" t="s">
        <v>180</v>
      </c>
      <c r="F10" s="81" t="s">
        <v>181</v>
      </c>
      <c r="G10" s="81" t="s">
        <v>182</v>
      </c>
      <c r="H10" s="81" t="s">
        <v>183</v>
      </c>
      <c r="I10" s="81" t="s">
        <v>184</v>
      </c>
      <c r="J10" s="81" t="s">
        <v>185</v>
      </c>
      <c r="K10" s="85" t="s">
        <v>186</v>
      </c>
    </row>
    <row r="11" spans="1:11">
      <c r="A11" s="83"/>
      <c r="B11" t="s">
        <v>162</v>
      </c>
      <c r="C11" t="s">
        <v>187</v>
      </c>
      <c r="D11" t="s">
        <v>188</v>
      </c>
      <c r="F11" t="s">
        <v>189</v>
      </c>
      <c r="G11" t="s">
        <v>145</v>
      </c>
      <c r="H11" t="s">
        <v>146</v>
      </c>
      <c r="I11" t="s">
        <v>190</v>
      </c>
      <c r="J11" t="s">
        <v>148</v>
      </c>
      <c r="K11" s="84"/>
    </row>
    <row r="12" spans="1:11">
      <c r="A12" s="83"/>
      <c r="C12" t="s">
        <v>191</v>
      </c>
      <c r="D12" t="s">
        <v>192</v>
      </c>
      <c r="F12" t="s">
        <v>193</v>
      </c>
      <c r="K12" s="84"/>
    </row>
    <row r="13" spans="1:11">
      <c r="A13" s="83"/>
      <c r="F13" t="s">
        <v>194</v>
      </c>
      <c r="K13" s="84"/>
    </row>
    <row r="14" spans="1:11">
      <c r="A14" s="83"/>
      <c r="F14" t="s">
        <v>195</v>
      </c>
      <c r="K14" s="84"/>
    </row>
    <row r="15" spans="1:11">
      <c r="A15" s="83"/>
      <c r="F15" t="s">
        <v>196</v>
      </c>
      <c r="K15" s="84"/>
    </row>
    <row r="16" spans="1:11">
      <c r="A16" s="86" t="s">
        <v>197</v>
      </c>
      <c r="B16" s="87">
        <v>100</v>
      </c>
      <c r="C16" s="87">
        <v>5</v>
      </c>
      <c r="D16" s="87">
        <v>60</v>
      </c>
      <c r="E16" s="87">
        <f>B16-D16</f>
        <v>40</v>
      </c>
      <c r="F16" s="88">
        <v>0.3</v>
      </c>
      <c r="G16" s="87">
        <f t="shared" ref="G16:G27" si="0">D16*F16</f>
        <v>18</v>
      </c>
      <c r="H16" s="87">
        <f t="shared" ref="H16:H27" si="1">E16+G16</f>
        <v>58</v>
      </c>
      <c r="I16" s="88">
        <v>0.82</v>
      </c>
      <c r="J16" s="87">
        <f t="shared" ref="J16:J27" si="2">H16*I16</f>
        <v>47.559999999999995</v>
      </c>
      <c r="K16" s="88">
        <f>J16/B16</f>
        <v>0.47559999999999997</v>
      </c>
    </row>
    <row r="17" spans="1:11">
      <c r="A17" s="10" t="s">
        <v>198</v>
      </c>
      <c r="B17" s="89">
        <v>0</v>
      </c>
      <c r="C17" s="90"/>
      <c r="D17" s="89">
        <v>0</v>
      </c>
      <c r="E17" s="11">
        <f>B17-D17</f>
        <v>0</v>
      </c>
      <c r="F17" s="12">
        <v>0.3</v>
      </c>
      <c r="G17" s="11">
        <f>D17*F17</f>
        <v>0</v>
      </c>
      <c r="H17" s="11">
        <f>E17+G17</f>
        <v>0</v>
      </c>
      <c r="I17" s="12">
        <v>0.82</v>
      </c>
      <c r="J17" s="11">
        <f>H17*I17</f>
        <v>0</v>
      </c>
      <c r="K17" s="12">
        <f t="shared" ref="K17:K27" si="3">IF(B17&gt;0, J17/B17, 1)</f>
        <v>1</v>
      </c>
    </row>
    <row r="18" spans="1:11" ht="30">
      <c r="A18" s="10" t="s">
        <v>199</v>
      </c>
      <c r="B18" s="91">
        <v>0</v>
      </c>
      <c r="C18" s="90"/>
      <c r="D18" s="91">
        <v>0</v>
      </c>
      <c r="E18" s="11">
        <f t="shared" ref="E18:E26" si="4">B18-D18</f>
        <v>0</v>
      </c>
      <c r="F18" s="12">
        <v>0.3</v>
      </c>
      <c r="G18" s="11">
        <f t="shared" si="0"/>
        <v>0</v>
      </c>
      <c r="H18" s="11">
        <f t="shared" si="1"/>
        <v>0</v>
      </c>
      <c r="I18" s="12">
        <v>0.82</v>
      </c>
      <c r="J18" s="11">
        <f t="shared" si="2"/>
        <v>0</v>
      </c>
      <c r="K18" s="12">
        <f t="shared" si="3"/>
        <v>1</v>
      </c>
    </row>
    <row r="19" spans="1:11" ht="30">
      <c r="A19" s="10" t="s">
        <v>200</v>
      </c>
      <c r="B19" s="91">
        <v>15713</v>
      </c>
      <c r="C19" s="90"/>
      <c r="D19" s="91">
        <v>6849</v>
      </c>
      <c r="E19" s="11">
        <f t="shared" si="4"/>
        <v>8864</v>
      </c>
      <c r="F19" s="12">
        <v>0.3</v>
      </c>
      <c r="G19" s="11">
        <f t="shared" si="0"/>
        <v>2054.6999999999998</v>
      </c>
      <c r="H19" s="11">
        <f t="shared" si="1"/>
        <v>10918.7</v>
      </c>
      <c r="I19" s="12">
        <v>0.82</v>
      </c>
      <c r="J19" s="11">
        <f t="shared" si="2"/>
        <v>8953.3340000000007</v>
      </c>
      <c r="K19" s="12">
        <f t="shared" si="3"/>
        <v>0.56980423852860695</v>
      </c>
    </row>
    <row r="20" spans="1:11">
      <c r="A20" s="10" t="s">
        <v>201</v>
      </c>
      <c r="B20" s="91">
        <v>0</v>
      </c>
      <c r="C20" s="90"/>
      <c r="D20" s="91">
        <v>0</v>
      </c>
      <c r="E20" s="11">
        <f t="shared" si="4"/>
        <v>0</v>
      </c>
      <c r="F20" s="12">
        <v>0.3</v>
      </c>
      <c r="G20" s="11">
        <f t="shared" si="0"/>
        <v>0</v>
      </c>
      <c r="H20" s="11">
        <f t="shared" si="1"/>
        <v>0</v>
      </c>
      <c r="I20" s="12">
        <v>0.82</v>
      </c>
      <c r="J20" s="11">
        <f t="shared" si="2"/>
        <v>0</v>
      </c>
      <c r="K20" s="12">
        <f t="shared" si="3"/>
        <v>1</v>
      </c>
    </row>
    <row r="21" spans="1:11">
      <c r="A21" s="10" t="s">
        <v>202</v>
      </c>
      <c r="B21" s="91">
        <v>6320</v>
      </c>
      <c r="C21" s="90"/>
      <c r="D21" s="91">
        <v>1683</v>
      </c>
      <c r="E21" s="11">
        <f t="shared" si="4"/>
        <v>4637</v>
      </c>
      <c r="F21" s="12">
        <v>0.3</v>
      </c>
      <c r="G21" s="11">
        <f t="shared" si="0"/>
        <v>504.9</v>
      </c>
      <c r="H21" s="11">
        <f t="shared" si="1"/>
        <v>5141.8999999999996</v>
      </c>
      <c r="I21" s="12">
        <v>0.82</v>
      </c>
      <c r="J21" s="11">
        <f t="shared" si="2"/>
        <v>4216.3579999999993</v>
      </c>
      <c r="K21" s="12">
        <f t="shared" si="3"/>
        <v>0.66714525316455686</v>
      </c>
    </row>
    <row r="22" spans="1:11">
      <c r="A22" s="10" t="s">
        <v>203</v>
      </c>
      <c r="B22" s="91">
        <v>22994</v>
      </c>
      <c r="C22" s="90"/>
      <c r="D22" s="91">
        <v>10195</v>
      </c>
      <c r="E22" s="11">
        <f t="shared" si="4"/>
        <v>12799</v>
      </c>
      <c r="F22" s="12">
        <v>0.3</v>
      </c>
      <c r="G22" s="11">
        <f t="shared" si="0"/>
        <v>3058.5</v>
      </c>
      <c r="H22" s="11">
        <f t="shared" si="1"/>
        <v>15857.5</v>
      </c>
      <c r="I22" s="12">
        <v>0.82</v>
      </c>
      <c r="J22" s="11">
        <f t="shared" si="2"/>
        <v>13003.15</v>
      </c>
      <c r="K22" s="12">
        <f t="shared" si="3"/>
        <v>0.5655018700530573</v>
      </c>
    </row>
    <row r="23" spans="1:11">
      <c r="A23" s="10" t="s">
        <v>204</v>
      </c>
      <c r="B23" s="91">
        <v>1136</v>
      </c>
      <c r="C23" s="90"/>
      <c r="D23" s="91">
        <v>276</v>
      </c>
      <c r="E23" s="11">
        <f t="shared" si="4"/>
        <v>860</v>
      </c>
      <c r="F23" s="12">
        <v>0.35</v>
      </c>
      <c r="G23" s="11">
        <f t="shared" si="0"/>
        <v>96.6</v>
      </c>
      <c r="H23" s="11">
        <f t="shared" si="1"/>
        <v>956.6</v>
      </c>
      <c r="I23" s="12">
        <v>0.82</v>
      </c>
      <c r="J23" s="11">
        <f t="shared" si="2"/>
        <v>784.41199999999992</v>
      </c>
      <c r="K23" s="12">
        <f t="shared" si="3"/>
        <v>0.6905035211267605</v>
      </c>
    </row>
    <row r="24" spans="1:11">
      <c r="A24" s="10" t="s">
        <v>205</v>
      </c>
      <c r="B24" s="91">
        <v>20788</v>
      </c>
      <c r="C24" s="90"/>
      <c r="D24" s="91">
        <v>4884</v>
      </c>
      <c r="E24" s="11">
        <f t="shared" si="4"/>
        <v>15904</v>
      </c>
      <c r="F24" s="12">
        <v>0.35</v>
      </c>
      <c r="G24" s="11">
        <f t="shared" si="0"/>
        <v>1709.3999999999999</v>
      </c>
      <c r="H24" s="11">
        <f t="shared" si="1"/>
        <v>17613.400000000001</v>
      </c>
      <c r="I24" s="12">
        <v>0.82</v>
      </c>
      <c r="J24" s="11">
        <f t="shared" si="2"/>
        <v>14442.988000000001</v>
      </c>
      <c r="K24" s="12">
        <f t="shared" si="3"/>
        <v>0.69477525495478165</v>
      </c>
    </row>
    <row r="25" spans="1:11" ht="30">
      <c r="A25" s="10" t="s">
        <v>206</v>
      </c>
      <c r="B25" s="91">
        <v>1412</v>
      </c>
      <c r="C25" s="90"/>
      <c r="D25" s="91">
        <v>553</v>
      </c>
      <c r="E25" s="11">
        <f t="shared" si="4"/>
        <v>859</v>
      </c>
      <c r="F25" s="12">
        <v>0.35</v>
      </c>
      <c r="G25" s="11">
        <f t="shared" si="0"/>
        <v>193.54999999999998</v>
      </c>
      <c r="H25" s="11">
        <f t="shared" si="1"/>
        <v>1052.55</v>
      </c>
      <c r="I25" s="12">
        <v>0.82</v>
      </c>
      <c r="J25" s="11">
        <f t="shared" si="2"/>
        <v>863.09099999999989</v>
      </c>
      <c r="K25" s="12">
        <f t="shared" si="3"/>
        <v>0.61125424929178462</v>
      </c>
    </row>
    <row r="26" spans="1:11">
      <c r="A26" s="13" t="s">
        <v>207</v>
      </c>
      <c r="B26" s="91">
        <v>1509</v>
      </c>
      <c r="C26" s="90"/>
      <c r="D26" s="91">
        <v>1051</v>
      </c>
      <c r="E26" s="14">
        <f t="shared" si="4"/>
        <v>458</v>
      </c>
      <c r="F26" s="15">
        <v>0.3</v>
      </c>
      <c r="G26" s="14">
        <f t="shared" si="0"/>
        <v>315.3</v>
      </c>
      <c r="H26" s="14">
        <f t="shared" si="1"/>
        <v>773.3</v>
      </c>
      <c r="I26" s="15">
        <v>0.82</v>
      </c>
      <c r="J26" s="14">
        <f t="shared" si="2"/>
        <v>634.10599999999988</v>
      </c>
      <c r="K26" s="15">
        <f t="shared" si="3"/>
        <v>0.42021603711066924</v>
      </c>
    </row>
    <row r="27" spans="1:11">
      <c r="A27" s="10" t="s">
        <v>208</v>
      </c>
      <c r="B27" s="91">
        <v>7398</v>
      </c>
      <c r="C27" s="90"/>
      <c r="D27" s="91">
        <v>1697</v>
      </c>
      <c r="E27" s="11">
        <f>B27-D27</f>
        <v>5701</v>
      </c>
      <c r="F27" s="12">
        <v>0.31</v>
      </c>
      <c r="G27" s="11">
        <f t="shared" si="0"/>
        <v>526.07000000000005</v>
      </c>
      <c r="H27" s="11">
        <f t="shared" si="1"/>
        <v>6227.07</v>
      </c>
      <c r="I27" s="12">
        <v>0.82</v>
      </c>
      <c r="J27" s="11">
        <f t="shared" si="2"/>
        <v>5106.1973999999991</v>
      </c>
      <c r="K27" s="12">
        <f t="shared" si="3"/>
        <v>0.69021321978913208</v>
      </c>
    </row>
    <row r="28" spans="1:11" ht="30">
      <c r="A28" s="10" t="s">
        <v>209</v>
      </c>
      <c r="B28" s="91">
        <v>449</v>
      </c>
      <c r="C28" s="90"/>
      <c r="D28" s="91">
        <v>385</v>
      </c>
      <c r="E28" s="11">
        <f>B28-D28</f>
        <v>64</v>
      </c>
      <c r="F28" s="12">
        <v>0.23</v>
      </c>
      <c r="G28" s="11">
        <f>D28*F28</f>
        <v>88.55</v>
      </c>
      <c r="H28" s="11">
        <f>E28+G28</f>
        <v>152.55000000000001</v>
      </c>
      <c r="I28" s="12">
        <v>0.82</v>
      </c>
      <c r="J28" s="11">
        <f>H28*I28</f>
        <v>125.09100000000001</v>
      </c>
      <c r="K28" s="12">
        <f>IF(B28&gt;0, J28/B28, 1)</f>
        <v>0.27859910913140312</v>
      </c>
    </row>
    <row r="29" spans="1:11" ht="45">
      <c r="A29" s="10" t="s">
        <v>210</v>
      </c>
      <c r="B29" s="91">
        <v>15666</v>
      </c>
      <c r="C29" s="90"/>
      <c r="D29" s="91">
        <v>7620</v>
      </c>
      <c r="E29" s="11">
        <f>B29-D29</f>
        <v>8046</v>
      </c>
      <c r="F29" s="12">
        <v>0.23</v>
      </c>
      <c r="G29" s="11">
        <f>D29*F29</f>
        <v>1752.6000000000001</v>
      </c>
      <c r="H29" s="11">
        <f>E29+G29</f>
        <v>9798.6</v>
      </c>
      <c r="I29" s="12">
        <v>0.82</v>
      </c>
      <c r="J29" s="11">
        <f>H29*I29</f>
        <v>8034.8519999999999</v>
      </c>
      <c r="K29" s="12">
        <f>IF(B29&gt;0, J29/B29, 1)</f>
        <v>0.51288471849865946</v>
      </c>
    </row>
    <row r="30" spans="1:11" ht="45">
      <c r="A30" s="10" t="s">
        <v>211</v>
      </c>
      <c r="B30" s="91">
        <v>33152</v>
      </c>
      <c r="C30" s="90"/>
      <c r="D30" s="91">
        <v>19645</v>
      </c>
      <c r="E30" s="11">
        <f>B30-D30</f>
        <v>13507</v>
      </c>
      <c r="F30" s="12">
        <v>0.23</v>
      </c>
      <c r="G30" s="11">
        <f>D30*F30</f>
        <v>4518.3500000000004</v>
      </c>
      <c r="H30" s="11">
        <f>E30+G30</f>
        <v>18025.349999999999</v>
      </c>
      <c r="I30" s="12">
        <v>0.82</v>
      </c>
      <c r="J30" s="11">
        <f>H30*I30</f>
        <v>14780.786999999998</v>
      </c>
      <c r="K30" s="12">
        <f>IF(B30&gt;0, J30/B30, 1)</f>
        <v>0.44584902871621618</v>
      </c>
    </row>
    <row r="32" spans="1:11" ht="30">
      <c r="A32" s="16" t="s">
        <v>212</v>
      </c>
      <c r="B32" s="16"/>
      <c r="C32" s="16"/>
      <c r="D32" s="16"/>
      <c r="E32" s="16"/>
      <c r="F32" s="16"/>
      <c r="G32" s="16"/>
      <c r="H32" s="16"/>
      <c r="I32" s="16"/>
      <c r="J32" s="16"/>
      <c r="K32" s="16"/>
    </row>
    <row r="35" spans="1:3">
      <c r="A35" t="s">
        <v>213</v>
      </c>
    </row>
    <row r="37" spans="1:3">
      <c r="A37" t="s">
        <v>214</v>
      </c>
      <c r="C37" t="s">
        <v>215</v>
      </c>
    </row>
    <row r="38" spans="1:3">
      <c r="A38" t="s">
        <v>216</v>
      </c>
      <c r="C38" t="s">
        <v>217</v>
      </c>
    </row>
    <row r="39" spans="1:3">
      <c r="A39" t="s">
        <v>218</v>
      </c>
      <c r="C39" t="s">
        <v>321</v>
      </c>
    </row>
    <row r="40" spans="1:3">
      <c r="A40" t="s">
        <v>219</v>
      </c>
      <c r="C40" s="65" t="s">
        <v>379</v>
      </c>
    </row>
    <row r="41" spans="1:3">
      <c r="A41" t="s">
        <v>220</v>
      </c>
      <c r="C41" t="s">
        <v>221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50"/>
  <sheetViews>
    <sheetView workbookViewId="0">
      <pane xSplit="1" ySplit="13" topLeftCell="B38" activePane="bottomRight" state="frozen"/>
      <selection pane="topRight" activeCell="B1" sqref="B1"/>
      <selection pane="bottomLeft" activeCell="A14" sqref="A14"/>
      <selection pane="bottomRight" activeCell="O50" sqref="O50"/>
    </sheetView>
  </sheetViews>
  <sheetFormatPr defaultColWidth="9.140625" defaultRowHeight="12.75"/>
  <cols>
    <col min="1" max="1" width="11.85546875" style="30" customWidth="1"/>
    <col min="2" max="3" width="10.28515625" style="30" bestFit="1" customWidth="1"/>
    <col min="4" max="4" width="9.28515625" style="30" bestFit="1" customWidth="1"/>
    <col min="5" max="5" width="10.28515625" style="30" bestFit="1" customWidth="1"/>
    <col min="6" max="8" width="9.28515625" style="30" bestFit="1" customWidth="1"/>
    <col min="9" max="9" width="10.28515625" style="30" bestFit="1" customWidth="1"/>
    <col min="10" max="18" width="9.28515625" style="30" bestFit="1" customWidth="1"/>
    <col min="19" max="19" width="10.28515625" style="30" bestFit="1" customWidth="1"/>
    <col min="20" max="20" width="4.42578125" style="30" customWidth="1"/>
    <col min="21" max="21" width="5" style="30" bestFit="1" customWidth="1"/>
    <col min="22" max="22" width="4.140625" style="30" bestFit="1" customWidth="1"/>
    <col min="23" max="16384" width="9.140625" style="30"/>
  </cols>
  <sheetData>
    <row r="1" spans="1:22" ht="15">
      <c r="A1" s="27"/>
      <c r="B1" s="28"/>
      <c r="C1" s="28"/>
      <c r="D1" s="28"/>
      <c r="E1" s="28"/>
      <c r="F1" s="28"/>
      <c r="G1" s="28"/>
      <c r="H1" s="28"/>
      <c r="I1" s="28"/>
      <c r="J1" s="29" t="s">
        <v>261</v>
      </c>
      <c r="K1" s="28"/>
      <c r="L1" s="28"/>
      <c r="M1" s="28"/>
      <c r="N1" s="28"/>
      <c r="O1" s="28"/>
      <c r="P1" s="28"/>
      <c r="Q1" s="28" t="s">
        <v>262</v>
      </c>
      <c r="R1" s="28"/>
      <c r="S1" s="28"/>
    </row>
    <row r="2" spans="1:22" ht="14.25">
      <c r="A2" s="31"/>
      <c r="B2" s="28"/>
      <c r="C2" s="28"/>
      <c r="D2" s="28"/>
      <c r="E2" s="28"/>
      <c r="F2" s="28"/>
      <c r="G2" s="28"/>
      <c r="H2" s="28"/>
      <c r="I2" s="28"/>
      <c r="J2" s="28"/>
      <c r="K2" s="28"/>
      <c r="L2" s="28"/>
      <c r="M2" s="28"/>
      <c r="N2" s="28"/>
      <c r="O2" s="28"/>
      <c r="P2" s="28"/>
      <c r="Q2" s="28"/>
      <c r="R2" s="28"/>
      <c r="S2" s="28"/>
    </row>
    <row r="3" spans="1:22" ht="14.25">
      <c r="A3" s="32">
        <v>1</v>
      </c>
      <c r="B3" s="33">
        <v>2</v>
      </c>
      <c r="C3" s="33">
        <v>3</v>
      </c>
      <c r="D3" s="33">
        <v>4</v>
      </c>
      <c r="E3" s="33">
        <v>5</v>
      </c>
      <c r="F3" s="33">
        <v>6</v>
      </c>
      <c r="G3" s="33">
        <v>7</v>
      </c>
      <c r="H3" s="33">
        <v>8</v>
      </c>
      <c r="I3" s="33">
        <v>9</v>
      </c>
      <c r="J3" s="33">
        <v>10</v>
      </c>
      <c r="K3" s="33">
        <v>11</v>
      </c>
      <c r="L3" s="33">
        <v>12</v>
      </c>
      <c r="M3" s="33">
        <v>13</v>
      </c>
      <c r="N3" s="33">
        <v>14</v>
      </c>
      <c r="O3" s="33">
        <v>15</v>
      </c>
      <c r="P3" s="33">
        <v>16</v>
      </c>
      <c r="Q3" s="33">
        <v>17</v>
      </c>
      <c r="R3" s="33">
        <v>18</v>
      </c>
      <c r="S3" s="33">
        <v>19</v>
      </c>
    </row>
    <row r="4" spans="1:22" ht="15" thickBot="1">
      <c r="A4" s="34"/>
      <c r="B4" s="33" t="s">
        <v>263</v>
      </c>
      <c r="C4" s="33" t="s">
        <v>263</v>
      </c>
      <c r="D4" s="33" t="s">
        <v>264</v>
      </c>
      <c r="E4" s="33" t="s">
        <v>265</v>
      </c>
      <c r="F4" s="33" t="s">
        <v>266</v>
      </c>
      <c r="G4" s="33" t="s">
        <v>264</v>
      </c>
      <c r="H4" s="33" t="s">
        <v>263</v>
      </c>
      <c r="I4" s="33" t="s">
        <v>267</v>
      </c>
      <c r="J4" s="33" t="s">
        <v>268</v>
      </c>
      <c r="K4" s="33" t="s">
        <v>269</v>
      </c>
      <c r="L4" s="33" t="s">
        <v>270</v>
      </c>
      <c r="M4" s="33" t="s">
        <v>271</v>
      </c>
      <c r="N4" s="33" t="s">
        <v>272</v>
      </c>
      <c r="O4" s="33" t="s">
        <v>273</v>
      </c>
      <c r="P4" s="33" t="s">
        <v>274</v>
      </c>
      <c r="Q4" s="33" t="s">
        <v>275</v>
      </c>
      <c r="R4" s="33" t="s">
        <v>276</v>
      </c>
      <c r="S4" s="33" t="s">
        <v>277</v>
      </c>
    </row>
    <row r="5" spans="1:22" ht="15">
      <c r="A5" s="34"/>
      <c r="B5" s="34"/>
      <c r="C5" s="34"/>
      <c r="D5" s="34"/>
      <c r="E5" s="34"/>
      <c r="F5" s="34"/>
      <c r="G5" s="34"/>
      <c r="H5" s="34"/>
      <c r="I5" s="34"/>
      <c r="J5" s="34"/>
      <c r="K5" s="35"/>
      <c r="L5" s="36"/>
      <c r="M5" s="37" t="s">
        <v>278</v>
      </c>
      <c r="N5" s="38"/>
      <c r="O5" s="38"/>
      <c r="P5" s="35"/>
      <c r="Q5" s="37" t="s">
        <v>279</v>
      </c>
      <c r="R5" s="38"/>
      <c r="S5" s="39" t="s">
        <v>280</v>
      </c>
    </row>
    <row r="6" spans="1:22" ht="15.75" thickBot="1">
      <c r="A6" s="31"/>
      <c r="B6" s="31"/>
      <c r="C6" s="31"/>
      <c r="D6" s="31"/>
      <c r="E6" s="31"/>
      <c r="F6" s="31"/>
      <c r="G6" s="31"/>
      <c r="H6" s="31"/>
      <c r="I6" s="31"/>
      <c r="J6" s="31"/>
      <c r="K6" s="40"/>
      <c r="L6" s="41"/>
      <c r="M6" s="29" t="s">
        <v>281</v>
      </c>
      <c r="N6" s="28"/>
      <c r="O6" s="28"/>
      <c r="P6" s="40"/>
      <c r="Q6" s="29" t="s">
        <v>278</v>
      </c>
      <c r="R6" s="28"/>
      <c r="S6" s="42"/>
    </row>
    <row r="7" spans="1:22" ht="15">
      <c r="A7" s="31"/>
      <c r="B7" s="43"/>
      <c r="C7" s="43"/>
      <c r="D7" s="43"/>
      <c r="E7" s="43"/>
      <c r="F7" s="43"/>
      <c r="G7" s="43"/>
      <c r="H7" s="43"/>
      <c r="I7" s="43"/>
      <c r="J7" s="31"/>
      <c r="K7" s="35"/>
      <c r="L7" s="36" t="s">
        <v>282</v>
      </c>
      <c r="M7" s="37"/>
      <c r="N7" s="35" t="s">
        <v>283</v>
      </c>
      <c r="O7" s="38"/>
      <c r="P7" s="40"/>
      <c r="Q7" s="29" t="s">
        <v>284</v>
      </c>
      <c r="R7" s="28"/>
      <c r="S7" s="42" t="s">
        <v>285</v>
      </c>
    </row>
    <row r="8" spans="1:22" ht="15.75" thickBot="1">
      <c r="A8" s="31"/>
      <c r="B8" s="43"/>
      <c r="C8" s="43"/>
      <c r="D8" s="44" t="s">
        <v>286</v>
      </c>
      <c r="E8" s="43"/>
      <c r="F8" s="43"/>
      <c r="G8" s="44" t="s">
        <v>287</v>
      </c>
      <c r="H8" s="44" t="s">
        <v>288</v>
      </c>
      <c r="I8" s="43"/>
      <c r="J8" s="31"/>
      <c r="K8" s="40"/>
      <c r="L8" s="41" t="s">
        <v>289</v>
      </c>
      <c r="M8" s="29"/>
      <c r="N8" s="40" t="s">
        <v>290</v>
      </c>
      <c r="O8" s="28"/>
      <c r="P8" s="40"/>
      <c r="Q8" s="29" t="s">
        <v>291</v>
      </c>
      <c r="R8" s="28"/>
      <c r="S8" s="42" t="s">
        <v>292</v>
      </c>
    </row>
    <row r="9" spans="1:22" ht="15">
      <c r="A9" s="31"/>
      <c r="B9" s="43"/>
      <c r="C9" s="43"/>
      <c r="D9" s="44" t="s">
        <v>293</v>
      </c>
      <c r="E9" s="44" t="s">
        <v>24</v>
      </c>
      <c r="F9" s="44" t="s">
        <v>24</v>
      </c>
      <c r="G9" s="44" t="s">
        <v>293</v>
      </c>
      <c r="H9" s="44" t="s">
        <v>294</v>
      </c>
      <c r="I9" s="44" t="s">
        <v>24</v>
      </c>
      <c r="J9" s="44" t="s">
        <v>24</v>
      </c>
      <c r="K9" s="35"/>
      <c r="L9" s="36" t="s">
        <v>295</v>
      </c>
      <c r="M9" s="37"/>
      <c r="N9" s="35" t="s">
        <v>296</v>
      </c>
      <c r="O9" s="38"/>
      <c r="P9" s="35"/>
      <c r="Q9" s="36" t="s">
        <v>295</v>
      </c>
      <c r="R9" s="37"/>
      <c r="S9" s="42" t="s">
        <v>297</v>
      </c>
    </row>
    <row r="10" spans="1:22" ht="14.25">
      <c r="A10" s="31"/>
      <c r="B10" s="44"/>
      <c r="C10" s="44"/>
      <c r="D10" s="44" t="s">
        <v>298</v>
      </c>
      <c r="E10" s="44" t="s">
        <v>299</v>
      </c>
      <c r="F10" s="44" t="s">
        <v>175</v>
      </c>
      <c r="G10" s="44" t="s">
        <v>298</v>
      </c>
      <c r="H10" s="44" t="s">
        <v>300</v>
      </c>
      <c r="I10" s="44" t="s">
        <v>299</v>
      </c>
      <c r="J10" s="44" t="s">
        <v>175</v>
      </c>
      <c r="K10" s="40"/>
      <c r="L10" s="41" t="s">
        <v>151</v>
      </c>
      <c r="M10" s="28"/>
      <c r="N10" s="40" t="s">
        <v>301</v>
      </c>
      <c r="O10" s="28"/>
      <c r="P10" s="40"/>
      <c r="Q10" s="41" t="s">
        <v>151</v>
      </c>
      <c r="R10" s="28"/>
      <c r="S10" s="42" t="s">
        <v>285</v>
      </c>
    </row>
    <row r="11" spans="1:22" ht="15" thickBot="1">
      <c r="A11" s="31"/>
      <c r="B11" s="44" t="s">
        <v>302</v>
      </c>
      <c r="C11" s="44" t="s">
        <v>302</v>
      </c>
      <c r="D11" s="44" t="s">
        <v>303</v>
      </c>
      <c r="E11" s="44" t="s">
        <v>304</v>
      </c>
      <c r="F11" s="44" t="s">
        <v>305</v>
      </c>
      <c r="G11" s="44" t="s">
        <v>303</v>
      </c>
      <c r="H11" s="44" t="s">
        <v>302</v>
      </c>
      <c r="I11" s="44" t="s">
        <v>304</v>
      </c>
      <c r="J11" s="44" t="s">
        <v>305</v>
      </c>
      <c r="K11" s="40"/>
      <c r="L11" s="41" t="s">
        <v>306</v>
      </c>
      <c r="M11" s="28"/>
      <c r="N11" s="40" t="s">
        <v>307</v>
      </c>
      <c r="O11" s="28"/>
      <c r="P11" s="40"/>
      <c r="Q11" s="41" t="s">
        <v>308</v>
      </c>
      <c r="R11" s="28"/>
      <c r="S11" s="42" t="s">
        <v>309</v>
      </c>
    </row>
    <row r="12" spans="1:22" ht="14.25">
      <c r="A12" s="45" t="s">
        <v>310</v>
      </c>
      <c r="B12" s="44" t="s">
        <v>151</v>
      </c>
      <c r="C12" s="44" t="s">
        <v>151</v>
      </c>
      <c r="D12" s="44" t="s">
        <v>151</v>
      </c>
      <c r="E12" s="44" t="s">
        <v>305</v>
      </c>
      <c r="F12" s="44" t="s">
        <v>286</v>
      </c>
      <c r="G12" s="44" t="s">
        <v>151</v>
      </c>
      <c r="H12" s="44" t="s">
        <v>151</v>
      </c>
      <c r="I12" s="44" t="s">
        <v>305</v>
      </c>
      <c r="J12" s="44" t="s">
        <v>287</v>
      </c>
      <c r="K12" s="46" t="s">
        <v>286</v>
      </c>
      <c r="L12" s="47" t="s">
        <v>287</v>
      </c>
      <c r="M12" s="48"/>
      <c r="N12" s="46" t="s">
        <v>287</v>
      </c>
      <c r="O12" s="48"/>
      <c r="P12" s="46" t="s">
        <v>286</v>
      </c>
      <c r="Q12" s="47" t="s">
        <v>287</v>
      </c>
      <c r="R12" s="48"/>
      <c r="S12" s="49"/>
      <c r="U12" s="50" t="s">
        <v>311</v>
      </c>
      <c r="V12" s="50" t="s">
        <v>312</v>
      </c>
    </row>
    <row r="13" spans="1:22" ht="14.25">
      <c r="A13" s="31"/>
      <c r="B13" s="44" t="s">
        <v>313</v>
      </c>
      <c r="C13" s="44" t="s">
        <v>314</v>
      </c>
      <c r="D13" s="44" t="s">
        <v>315</v>
      </c>
      <c r="E13" s="44" t="s">
        <v>286</v>
      </c>
      <c r="F13" s="44" t="s">
        <v>315</v>
      </c>
      <c r="G13" s="44" t="s">
        <v>307</v>
      </c>
      <c r="H13" s="44" t="s">
        <v>316</v>
      </c>
      <c r="I13" s="44" t="s">
        <v>287</v>
      </c>
      <c r="J13" s="44" t="s">
        <v>307</v>
      </c>
      <c r="K13" s="51" t="s">
        <v>293</v>
      </c>
      <c r="L13" s="44" t="s">
        <v>293</v>
      </c>
      <c r="M13" s="52" t="s">
        <v>317</v>
      </c>
      <c r="N13" s="51" t="s">
        <v>293</v>
      </c>
      <c r="O13" s="52" t="s">
        <v>317</v>
      </c>
      <c r="P13" s="51" t="s">
        <v>293</v>
      </c>
      <c r="Q13" s="44" t="s">
        <v>293</v>
      </c>
      <c r="R13" s="52" t="s">
        <v>317</v>
      </c>
      <c r="S13" s="53"/>
    </row>
    <row r="14" spans="1:22" ht="15" thickBot="1">
      <c r="A14" s="45"/>
      <c r="B14" s="54"/>
      <c r="C14" s="54"/>
      <c r="D14" s="54"/>
      <c r="E14" s="54"/>
      <c r="F14" s="54"/>
      <c r="G14" s="54"/>
      <c r="H14" s="54"/>
      <c r="I14" s="54"/>
      <c r="J14" s="54"/>
      <c r="K14" s="55"/>
      <c r="L14" s="56"/>
      <c r="M14" s="57"/>
      <c r="N14" s="55"/>
      <c r="O14" s="57"/>
      <c r="P14" s="55"/>
      <c r="Q14" s="56"/>
      <c r="R14" s="57"/>
      <c r="S14" s="58"/>
    </row>
    <row r="15" spans="1:22" ht="15.75" thickTop="1" thickBot="1">
      <c r="A15" s="49">
        <v>1990</v>
      </c>
      <c r="B15" s="60">
        <v>70869</v>
      </c>
      <c r="C15" s="60">
        <v>58768</v>
      </c>
      <c r="D15" s="60">
        <v>1838</v>
      </c>
      <c r="E15" s="60">
        <v>60606</v>
      </c>
      <c r="F15" s="60">
        <v>10263</v>
      </c>
      <c r="G15" s="60">
        <v>20658</v>
      </c>
      <c r="H15" s="60">
        <v>33026</v>
      </c>
      <c r="I15" s="60">
        <v>53684</v>
      </c>
      <c r="J15" s="60">
        <v>5084</v>
      </c>
      <c r="K15" s="60">
        <v>259.01127547751094</v>
      </c>
      <c r="L15" s="60">
        <v>3490.0664694654447</v>
      </c>
      <c r="M15" s="60">
        <v>6513.9222550570448</v>
      </c>
      <c r="N15" s="60">
        <v>1597.8988330972231</v>
      </c>
      <c r="O15" s="60">
        <v>3486.1011669027766</v>
      </c>
      <c r="P15" s="60">
        <v>2097.0112754775109</v>
      </c>
      <c r="Q15" s="60">
        <v>25745.965302562669</v>
      </c>
      <c r="R15" s="60">
        <v>43026.023421959821</v>
      </c>
      <c r="S15" s="60">
        <v>70869</v>
      </c>
    </row>
    <row r="16" spans="1:22" ht="15.75" thickTop="1" thickBot="1">
      <c r="A16" s="49">
        <f>1+A15</f>
        <v>1991</v>
      </c>
      <c r="B16" s="60">
        <v>42401</v>
      </c>
      <c r="C16" s="60">
        <v>34612</v>
      </c>
      <c r="D16" s="60">
        <v>1818</v>
      </c>
      <c r="E16" s="60">
        <v>36430</v>
      </c>
      <c r="F16" s="60">
        <v>5971</v>
      </c>
      <c r="G16" s="60">
        <v>15113</v>
      </c>
      <c r="H16" s="60">
        <v>12617</v>
      </c>
      <c r="I16" s="60">
        <v>27730</v>
      </c>
      <c r="J16" s="60">
        <v>6882</v>
      </c>
      <c r="K16" s="60">
        <v>253.43879249258316</v>
      </c>
      <c r="L16" s="60">
        <v>2617.3246135468462</v>
      </c>
      <c r="M16" s="60">
        <v>3100.2365939605702</v>
      </c>
      <c r="N16" s="60">
        <v>3120.6856333555506</v>
      </c>
      <c r="O16" s="60">
        <v>3761.3143666444494</v>
      </c>
      <c r="P16" s="60">
        <v>2071.4387924925832</v>
      </c>
      <c r="Q16" s="60">
        <v>20851.010246902395</v>
      </c>
      <c r="R16" s="60">
        <v>19478.550960605018</v>
      </c>
      <c r="S16" s="60">
        <v>42401</v>
      </c>
    </row>
    <row r="17" spans="1:19" ht="15.75" thickTop="1" thickBot="1">
      <c r="A17" s="49">
        <f t="shared" ref="A17:A27" si="0">1+A16</f>
        <v>1992</v>
      </c>
      <c r="B17" s="60">
        <v>36163</v>
      </c>
      <c r="C17" s="60">
        <v>30088</v>
      </c>
      <c r="D17" s="60">
        <v>688</v>
      </c>
      <c r="E17" s="60">
        <v>30776</v>
      </c>
      <c r="F17" s="60">
        <v>5387</v>
      </c>
      <c r="G17" s="60">
        <v>4474</v>
      </c>
      <c r="H17" s="60">
        <v>19060</v>
      </c>
      <c r="I17" s="60">
        <v>23534</v>
      </c>
      <c r="J17" s="60">
        <v>6554</v>
      </c>
      <c r="K17" s="60">
        <v>139.13111760769601</v>
      </c>
      <c r="L17" s="60">
        <v>1501.7504774882627</v>
      </c>
      <c r="M17" s="60">
        <v>3746.1184049040407</v>
      </c>
      <c r="N17" s="60">
        <v>2273.2779879230638</v>
      </c>
      <c r="O17" s="60">
        <v>4280.7220120769362</v>
      </c>
      <c r="P17" s="60">
        <v>827.13111760769607</v>
      </c>
      <c r="Q17" s="60">
        <v>8249.0284654113257</v>
      </c>
      <c r="R17" s="60">
        <v>27086.840416980976</v>
      </c>
      <c r="S17" s="60">
        <v>36163</v>
      </c>
    </row>
    <row r="18" spans="1:19" ht="15.75" thickTop="1" thickBot="1">
      <c r="A18" s="49">
        <f t="shared" si="0"/>
        <v>1993</v>
      </c>
      <c r="B18" s="60">
        <v>25175</v>
      </c>
      <c r="C18" s="60">
        <v>20417</v>
      </c>
      <c r="D18" s="60">
        <v>11</v>
      </c>
      <c r="E18" s="60">
        <v>20428</v>
      </c>
      <c r="F18" s="60">
        <v>4747</v>
      </c>
      <c r="G18" s="60">
        <v>6860</v>
      </c>
      <c r="H18" s="60">
        <v>4234</v>
      </c>
      <c r="I18" s="60">
        <v>11094</v>
      </c>
      <c r="J18" s="60">
        <v>9323</v>
      </c>
      <c r="K18" s="60">
        <v>1.233560709413382</v>
      </c>
      <c r="L18" s="60">
        <v>1658.382053672249</v>
      </c>
      <c r="M18" s="60">
        <v>3087.384385618338</v>
      </c>
      <c r="N18" s="60">
        <v>4605.9993820984437</v>
      </c>
      <c r="O18" s="60">
        <v>4717.0006179015563</v>
      </c>
      <c r="P18" s="60">
        <v>12.233560709413382</v>
      </c>
      <c r="Q18" s="60">
        <v>13124.381435770691</v>
      </c>
      <c r="R18" s="60">
        <v>12038.385003519896</v>
      </c>
      <c r="S18" s="60">
        <v>25175</v>
      </c>
    </row>
    <row r="19" spans="1:19" ht="15.75" thickTop="1" thickBot="1">
      <c r="A19" s="49">
        <f t="shared" si="0"/>
        <v>1994</v>
      </c>
      <c r="B19" s="60">
        <v>58438</v>
      </c>
      <c r="C19" s="60">
        <v>45227</v>
      </c>
      <c r="D19" s="60">
        <v>1698</v>
      </c>
      <c r="E19" s="60">
        <v>46925</v>
      </c>
      <c r="F19" s="60">
        <v>11513</v>
      </c>
      <c r="G19" s="60">
        <v>19816</v>
      </c>
      <c r="H19" s="60">
        <v>18169</v>
      </c>
      <c r="I19" s="60">
        <v>37985</v>
      </c>
      <c r="J19" s="60">
        <v>7242</v>
      </c>
      <c r="K19" s="60">
        <v>371.22935992359589</v>
      </c>
      <c r="L19" s="60">
        <v>6814.8691040094945</v>
      </c>
      <c r="M19" s="60">
        <v>4326.90153606691</v>
      </c>
      <c r="N19" s="60">
        <v>4285.4603595967028</v>
      </c>
      <c r="O19" s="60">
        <v>2956.5396404032972</v>
      </c>
      <c r="P19" s="60">
        <v>2069.2293599235959</v>
      </c>
      <c r="Q19" s="60">
        <v>30916.329463606195</v>
      </c>
      <c r="R19" s="60">
        <v>25452.441176470209</v>
      </c>
      <c r="S19" s="60">
        <v>58438</v>
      </c>
    </row>
    <row r="20" spans="1:19" ht="15.75" thickTop="1" thickBot="1">
      <c r="A20" s="49">
        <f t="shared" si="0"/>
        <v>1995</v>
      </c>
      <c r="B20" s="60">
        <v>62772</v>
      </c>
      <c r="C20" s="60">
        <v>57099</v>
      </c>
      <c r="D20" s="60">
        <v>1904</v>
      </c>
      <c r="E20" s="60">
        <v>59003</v>
      </c>
      <c r="F20" s="60">
        <v>3769</v>
      </c>
      <c r="G20" s="60">
        <v>24822</v>
      </c>
      <c r="H20" s="60">
        <v>22888</v>
      </c>
      <c r="I20" s="60">
        <v>47710</v>
      </c>
      <c r="J20" s="60">
        <v>9389</v>
      </c>
      <c r="K20" s="60">
        <v>177.93534469932763</v>
      </c>
      <c r="L20" s="60">
        <v>3505.7969357587217</v>
      </c>
      <c r="M20" s="60">
        <v>85.26771954195101</v>
      </c>
      <c r="N20" s="60">
        <v>4852.3621003894768</v>
      </c>
      <c r="O20" s="60">
        <v>4536.6378996105232</v>
      </c>
      <c r="P20" s="60">
        <v>2081.9353446993273</v>
      </c>
      <c r="Q20" s="60">
        <v>33180.159036148201</v>
      </c>
      <c r="R20" s="60">
        <v>27509.905619152472</v>
      </c>
      <c r="S20" s="60">
        <v>62772</v>
      </c>
    </row>
    <row r="21" spans="1:19" ht="15.75" thickTop="1" thickBot="1">
      <c r="A21" s="49">
        <f t="shared" si="0"/>
        <v>1996</v>
      </c>
      <c r="B21" s="60">
        <v>72949</v>
      </c>
      <c r="C21" s="60">
        <v>65730</v>
      </c>
      <c r="D21" s="60">
        <v>1274</v>
      </c>
      <c r="E21" s="60">
        <v>67004</v>
      </c>
      <c r="F21" s="60">
        <v>5945</v>
      </c>
      <c r="G21" s="60">
        <v>20402</v>
      </c>
      <c r="H21" s="60">
        <v>38849</v>
      </c>
      <c r="I21" s="60">
        <v>59251</v>
      </c>
      <c r="J21" s="60">
        <v>6479</v>
      </c>
      <c r="K21" s="60">
        <v>129.65986320575894</v>
      </c>
      <c r="L21" s="60">
        <v>2317.5587619647836</v>
      </c>
      <c r="M21" s="60">
        <v>3497.7813748294575</v>
      </c>
      <c r="N21" s="60">
        <v>2276.2954584014201</v>
      </c>
      <c r="O21" s="60">
        <v>4202.7045415985795</v>
      </c>
      <c r="P21" s="60">
        <v>1403.6598632057589</v>
      </c>
      <c r="Q21" s="60">
        <v>24995.854220366204</v>
      </c>
      <c r="R21" s="60">
        <v>46549.485916428042</v>
      </c>
      <c r="S21" s="60">
        <v>72949</v>
      </c>
    </row>
    <row r="22" spans="1:19" ht="15.75" thickTop="1" thickBot="1">
      <c r="A22" s="49">
        <f t="shared" si="0"/>
        <v>1997</v>
      </c>
      <c r="B22" s="60">
        <v>67626</v>
      </c>
      <c r="C22" s="60">
        <v>58070</v>
      </c>
      <c r="D22" s="60">
        <v>1348</v>
      </c>
      <c r="E22" s="60">
        <v>59418</v>
      </c>
      <c r="F22" s="60">
        <v>8208</v>
      </c>
      <c r="G22" s="60">
        <v>19606</v>
      </c>
      <c r="H22" s="60">
        <v>28846</v>
      </c>
      <c r="I22" s="60">
        <v>48452</v>
      </c>
      <c r="J22" s="60">
        <v>9618</v>
      </c>
      <c r="K22" s="60">
        <v>207.30046296694891</v>
      </c>
      <c r="L22" s="60">
        <v>2622.9390119908812</v>
      </c>
      <c r="M22" s="60">
        <v>5377.7605250421693</v>
      </c>
      <c r="N22" s="60">
        <v>-516.28161415182569</v>
      </c>
      <c r="O22" s="60">
        <v>10134.281614151825</v>
      </c>
      <c r="P22" s="60">
        <v>1555.300462966949</v>
      </c>
      <c r="Q22" s="60">
        <v>21712.657397839055</v>
      </c>
      <c r="R22" s="60">
        <v>44358.042139193996</v>
      </c>
      <c r="S22" s="60">
        <v>67626</v>
      </c>
    </row>
    <row r="23" spans="1:19" ht="15.75" thickTop="1" thickBot="1">
      <c r="A23" s="49">
        <f t="shared" si="0"/>
        <v>1998</v>
      </c>
      <c r="B23" s="60">
        <v>65785</v>
      </c>
      <c r="C23" s="60">
        <v>55812</v>
      </c>
      <c r="D23" s="60">
        <v>2082</v>
      </c>
      <c r="E23" s="60">
        <v>57894</v>
      </c>
      <c r="F23" s="60">
        <v>7891</v>
      </c>
      <c r="G23" s="60">
        <v>20386</v>
      </c>
      <c r="H23" s="60">
        <v>28570</v>
      </c>
      <c r="I23" s="60">
        <v>48956</v>
      </c>
      <c r="J23" s="60">
        <v>6856</v>
      </c>
      <c r="K23" s="60">
        <v>300.65117037347846</v>
      </c>
      <c r="L23" s="60">
        <v>3332.402633237803</v>
      </c>
      <c r="M23" s="60">
        <v>4257.9461963887188</v>
      </c>
      <c r="N23" s="60">
        <v>2726.1620199744966</v>
      </c>
      <c r="O23" s="60">
        <v>4129.8379800255034</v>
      </c>
      <c r="P23" s="60">
        <v>2382.6511703734786</v>
      </c>
      <c r="Q23" s="60">
        <v>26444.564653212299</v>
      </c>
      <c r="R23" s="60">
        <v>36957.784176414221</v>
      </c>
      <c r="S23" s="60">
        <v>65785</v>
      </c>
    </row>
    <row r="24" spans="1:19" ht="15.75" thickTop="1" thickBot="1">
      <c r="A24" s="49">
        <f t="shared" si="0"/>
        <v>1999</v>
      </c>
      <c r="B24" s="60">
        <v>62291</v>
      </c>
      <c r="C24" s="60">
        <v>53026</v>
      </c>
      <c r="D24" s="60">
        <v>2079</v>
      </c>
      <c r="E24" s="60">
        <v>55105</v>
      </c>
      <c r="F24" s="60">
        <v>7186</v>
      </c>
      <c r="G24" s="60">
        <v>22829</v>
      </c>
      <c r="H24" s="60">
        <v>20851</v>
      </c>
      <c r="I24" s="60">
        <v>43680</v>
      </c>
      <c r="J24" s="60">
        <v>9346</v>
      </c>
      <c r="K24" s="60">
        <v>277.83917413624818</v>
      </c>
      <c r="L24" s="60">
        <v>3865.7445386144759</v>
      </c>
      <c r="M24" s="60">
        <v>3042.4162872492761</v>
      </c>
      <c r="N24" s="60">
        <v>3897.1453716955893</v>
      </c>
      <c r="O24" s="60">
        <v>5448.8546283044107</v>
      </c>
      <c r="P24" s="60">
        <v>2356.8391741362484</v>
      </c>
      <c r="Q24" s="60">
        <v>30591.889910310067</v>
      </c>
      <c r="R24" s="60">
        <v>29342.270915553687</v>
      </c>
      <c r="S24" s="60">
        <v>62291</v>
      </c>
    </row>
    <row r="25" spans="1:19" ht="15.75" thickTop="1" thickBot="1">
      <c r="A25" s="49">
        <f t="shared" si="0"/>
        <v>2000</v>
      </c>
      <c r="B25" s="60">
        <v>126839</v>
      </c>
      <c r="C25" s="60">
        <v>111115</v>
      </c>
      <c r="D25" s="60">
        <v>3175</v>
      </c>
      <c r="E25" s="60">
        <v>114290</v>
      </c>
      <c r="F25" s="60">
        <v>12549</v>
      </c>
      <c r="G25" s="60">
        <v>27805</v>
      </c>
      <c r="H25" s="60">
        <v>73479</v>
      </c>
      <c r="I25" s="60">
        <v>101284</v>
      </c>
      <c r="J25" s="60">
        <v>9831</v>
      </c>
      <c r="K25" s="60">
        <v>289.65802473122335</v>
      </c>
      <c r="L25" s="60">
        <v>3273.8117906415382</v>
      </c>
      <c r="M25" s="60">
        <v>8985.5301846272378</v>
      </c>
      <c r="N25" s="60">
        <v>2378.2752679029404</v>
      </c>
      <c r="O25" s="60">
        <v>7452.7247320970591</v>
      </c>
      <c r="P25" s="60">
        <v>3464.6580247312231</v>
      </c>
      <c r="Q25" s="60">
        <v>33457.087058544479</v>
      </c>
      <c r="R25" s="60">
        <v>89917.254916724298</v>
      </c>
      <c r="S25" s="60">
        <v>126839</v>
      </c>
    </row>
    <row r="26" spans="1:19" ht="15" thickTop="1">
      <c r="A26" s="49">
        <f t="shared" si="0"/>
        <v>2001</v>
      </c>
      <c r="B26" s="60">
        <v>61217</v>
      </c>
      <c r="C26" s="60">
        <v>50752</v>
      </c>
      <c r="D26" s="60">
        <v>1682</v>
      </c>
      <c r="E26" s="60">
        <v>52434</v>
      </c>
      <c r="F26" s="60">
        <v>8783</v>
      </c>
      <c r="G26" s="60">
        <v>18743</v>
      </c>
      <c r="H26" s="60">
        <v>26117</v>
      </c>
      <c r="I26" s="60">
        <v>44860</v>
      </c>
      <c r="J26" s="60">
        <v>5892</v>
      </c>
      <c r="K26" s="60">
        <v>302.09656709628507</v>
      </c>
      <c r="L26" s="60">
        <v>4063.032385526064</v>
      </c>
      <c r="M26" s="60">
        <v>4417.8710473776509</v>
      </c>
      <c r="N26" s="60">
        <v>2649.1996433537661</v>
      </c>
      <c r="O26" s="60">
        <v>3242.8003566462339</v>
      </c>
      <c r="P26" s="60">
        <v>1984.0965670962851</v>
      </c>
      <c r="Q26" s="60">
        <v>25455.232028879829</v>
      </c>
      <c r="R26" s="60">
        <v>33777.671404023888</v>
      </c>
      <c r="S26" s="60">
        <v>61217</v>
      </c>
    </row>
    <row r="27" spans="1:19" ht="14.25">
      <c r="A27" s="49">
        <f t="shared" si="0"/>
        <v>2002</v>
      </c>
      <c r="B27" s="62">
        <v>87742</v>
      </c>
      <c r="C27" s="62">
        <v>73315</v>
      </c>
      <c r="D27" s="62">
        <v>1954</v>
      </c>
      <c r="E27" s="62">
        <v>75269</v>
      </c>
      <c r="F27" s="62">
        <v>12473</v>
      </c>
      <c r="G27" s="62">
        <v>20772</v>
      </c>
      <c r="H27" s="62">
        <v>44371</v>
      </c>
      <c r="I27" s="62">
        <v>65143</v>
      </c>
      <c r="J27" s="62">
        <v>8172</v>
      </c>
      <c r="K27" s="62">
        <v>309.70370967946087</v>
      </c>
      <c r="L27" s="62">
        <v>3703.0826896536755</v>
      </c>
      <c r="M27" s="62">
        <v>8460.2136006668643</v>
      </c>
      <c r="N27" s="62">
        <v>1600.3182713355488</v>
      </c>
      <c r="O27" s="62">
        <v>6571.6817286644509</v>
      </c>
      <c r="P27" s="62">
        <v>2263.7037096794611</v>
      </c>
      <c r="Q27" s="62">
        <v>26075.400960989224</v>
      </c>
      <c r="R27" s="62">
        <v>59402.895329331317</v>
      </c>
      <c r="S27" s="62">
        <v>87742</v>
      </c>
    </row>
    <row r="28" spans="1:19" ht="14.25">
      <c r="A28" s="49">
        <f>1+A27</f>
        <v>2003</v>
      </c>
      <c r="B28" s="62">
        <v>66500</v>
      </c>
      <c r="C28" s="62">
        <v>51952</v>
      </c>
      <c r="D28" s="62">
        <v>1334</v>
      </c>
      <c r="E28" s="62">
        <v>53286</v>
      </c>
      <c r="F28" s="62">
        <v>13214</v>
      </c>
      <c r="G28" s="62">
        <v>13294</v>
      </c>
      <c r="H28" s="62">
        <v>26595</v>
      </c>
      <c r="I28" s="62">
        <v>39889</v>
      </c>
      <c r="J28" s="62">
        <v>12063</v>
      </c>
      <c r="K28" s="62">
        <v>258.45446958447178</v>
      </c>
      <c r="L28" s="62">
        <v>2840.7347315029347</v>
      </c>
      <c r="M28" s="62">
        <v>10114.810798912593</v>
      </c>
      <c r="N28" s="62">
        <v>1375.1146253708582</v>
      </c>
      <c r="O28" s="62">
        <v>10687.885374629142</v>
      </c>
      <c r="P28" s="62">
        <v>1592.4544695844718</v>
      </c>
      <c r="Q28" s="62">
        <v>17509.84935687379</v>
      </c>
      <c r="R28" s="62">
        <v>47397.696173541735</v>
      </c>
      <c r="S28" s="62">
        <v>66500</v>
      </c>
    </row>
    <row r="29" spans="1:19" ht="14.25">
      <c r="A29" s="61">
        <v>2004</v>
      </c>
      <c r="B29" s="62">
        <v>31501</v>
      </c>
      <c r="C29" s="62">
        <v>25440</v>
      </c>
      <c r="D29" s="62">
        <v>0</v>
      </c>
      <c r="E29" s="62">
        <v>25440</v>
      </c>
      <c r="F29" s="62">
        <v>6061</v>
      </c>
      <c r="G29" s="62">
        <v>144</v>
      </c>
      <c r="H29" s="62">
        <v>14130</v>
      </c>
      <c r="I29" s="62">
        <v>14274</v>
      </c>
      <c r="J29" s="62">
        <v>11166</v>
      </c>
      <c r="K29" s="62">
        <v>0</v>
      </c>
      <c r="L29" s="62">
        <v>183.53879562348618</v>
      </c>
      <c r="M29" s="62">
        <v>5877.4612043765137</v>
      </c>
      <c r="N29" s="62">
        <v>451.76445812602162</v>
      </c>
      <c r="O29" s="62">
        <v>10714.235541873979</v>
      </c>
      <c r="P29" s="62">
        <v>0</v>
      </c>
      <c r="Q29" s="62">
        <v>779.3032537495078</v>
      </c>
      <c r="R29" s="62">
        <v>30721.696746250491</v>
      </c>
      <c r="S29" s="62">
        <v>31501</v>
      </c>
    </row>
    <row r="30" spans="1:19" ht="14.25">
      <c r="A30" s="61">
        <f>A29+1</f>
        <v>2005</v>
      </c>
      <c r="B30" s="62">
        <v>48737</v>
      </c>
      <c r="C30" s="62">
        <v>40086</v>
      </c>
      <c r="D30" s="62">
        <v>0</v>
      </c>
      <c r="E30" s="62">
        <v>40086</v>
      </c>
      <c r="F30" s="62">
        <v>8651</v>
      </c>
      <c r="G30" s="62">
        <v>561</v>
      </c>
      <c r="H30" s="62">
        <v>29265</v>
      </c>
      <c r="I30" s="62">
        <v>29826</v>
      </c>
      <c r="J30" s="62">
        <v>10260</v>
      </c>
      <c r="K30" s="62">
        <v>0</v>
      </c>
      <c r="L30" s="62">
        <v>414.32670313303964</v>
      </c>
      <c r="M30" s="62">
        <v>8236.6732968669603</v>
      </c>
      <c r="N30" s="62">
        <v>887.90059313036932</v>
      </c>
      <c r="O30" s="62">
        <v>9372.0994068696309</v>
      </c>
      <c r="P30" s="62">
        <v>0</v>
      </c>
      <c r="Q30" s="62">
        <v>1863.2272962634088</v>
      </c>
      <c r="R30" s="62">
        <v>46873.772703736591</v>
      </c>
      <c r="S30" s="62">
        <v>48737</v>
      </c>
    </row>
    <row r="31" spans="1:19" ht="14.25">
      <c r="A31" s="61">
        <f>A30+1</f>
        <v>2006</v>
      </c>
      <c r="B31" s="62">
        <v>50630.972549999999</v>
      </c>
      <c r="C31" s="62">
        <v>38472.587</v>
      </c>
      <c r="D31" s="62">
        <v>0</v>
      </c>
      <c r="E31" s="62">
        <v>38472.587</v>
      </c>
      <c r="F31" s="62">
        <v>12158.385550000001</v>
      </c>
      <c r="G31" s="62">
        <v>5154</v>
      </c>
      <c r="H31" s="62">
        <v>19094.007000000001</v>
      </c>
      <c r="I31" s="62">
        <v>24248.007000000001</v>
      </c>
      <c r="J31" s="62">
        <v>14224.58</v>
      </c>
      <c r="K31" s="62">
        <v>0</v>
      </c>
      <c r="L31" s="62">
        <v>2242.0459705973362</v>
      </c>
      <c r="M31" s="62">
        <v>9916.3395794026637</v>
      </c>
      <c r="N31" s="62">
        <v>3199.9125307096601</v>
      </c>
      <c r="O31" s="62">
        <v>11024.667469290342</v>
      </c>
      <c r="P31" s="62">
        <v>0</v>
      </c>
      <c r="Q31" s="62">
        <v>10595.958501306997</v>
      </c>
      <c r="R31" s="62">
        <v>40035.014048692996</v>
      </c>
      <c r="S31" s="62">
        <v>50630.972549999999</v>
      </c>
    </row>
    <row r="32" spans="1:19" ht="14.25">
      <c r="A32" s="61">
        <f>A31+1</f>
        <v>2007</v>
      </c>
      <c r="B32" s="62">
        <v>65851</v>
      </c>
      <c r="C32" s="62">
        <v>56136</v>
      </c>
      <c r="D32" s="62">
        <v>0</v>
      </c>
      <c r="E32" s="62">
        <v>56136</v>
      </c>
      <c r="F32" s="62">
        <v>9715</v>
      </c>
      <c r="G32" s="62">
        <v>10255</v>
      </c>
      <c r="H32" s="62">
        <v>34687</v>
      </c>
      <c r="I32" s="62">
        <v>44942</v>
      </c>
      <c r="J32" s="62">
        <v>11194</v>
      </c>
      <c r="K32" s="62">
        <v>0</v>
      </c>
      <c r="L32" s="62">
        <v>2086.4806443877937</v>
      </c>
      <c r="M32" s="62">
        <v>7628.5193556122058</v>
      </c>
      <c r="N32" s="62">
        <v>2406.1286600842013</v>
      </c>
      <c r="O32" s="62">
        <v>8787.8713399157987</v>
      </c>
      <c r="P32" s="62">
        <v>0</v>
      </c>
      <c r="Q32" s="62">
        <v>14747.609304471996</v>
      </c>
      <c r="R32" s="62">
        <v>51103.390695527996</v>
      </c>
      <c r="S32" s="62">
        <v>65851</v>
      </c>
    </row>
    <row r="33" spans="1:19" ht="14.25">
      <c r="A33" s="61">
        <f>A32+1</f>
        <v>2008</v>
      </c>
      <c r="B33" s="62">
        <v>32224</v>
      </c>
      <c r="C33" s="62">
        <v>25297</v>
      </c>
      <c r="D33" s="62">
        <v>247</v>
      </c>
      <c r="E33" s="62">
        <v>25544</v>
      </c>
      <c r="F33" s="62">
        <v>6680</v>
      </c>
      <c r="G33" s="62">
        <v>9115</v>
      </c>
      <c r="H33" s="62">
        <v>7657</v>
      </c>
      <c r="I33" s="62">
        <v>16772</v>
      </c>
      <c r="J33" s="62">
        <v>8525</v>
      </c>
      <c r="K33" s="62">
        <v>65.885522193105771</v>
      </c>
      <c r="L33" s="62">
        <v>3669.6288156588507</v>
      </c>
      <c r="M33" s="62">
        <v>2944.4856621480435</v>
      </c>
      <c r="N33" s="62">
        <v>4646.9862450148967</v>
      </c>
      <c r="O33" s="62">
        <v>3878.0137549851038</v>
      </c>
      <c r="P33" s="62">
        <v>312.88552219310577</v>
      </c>
      <c r="Q33" s="62">
        <v>17431.615060673746</v>
      </c>
      <c r="R33" s="62">
        <v>14479.499417133145</v>
      </c>
      <c r="S33" s="62">
        <v>32224</v>
      </c>
    </row>
    <row r="34" spans="1:19" ht="14.25">
      <c r="A34" s="61">
        <f t="shared" ref="A34:A50" si="1">A33+1</f>
        <v>2009</v>
      </c>
      <c r="B34" s="62">
        <v>46175</v>
      </c>
      <c r="C34" s="62">
        <v>37785</v>
      </c>
      <c r="D34" s="62">
        <v>609</v>
      </c>
      <c r="E34" s="62">
        <v>38394</v>
      </c>
      <c r="F34" s="62">
        <v>7781</v>
      </c>
      <c r="G34" s="62">
        <v>10658</v>
      </c>
      <c r="H34" s="62">
        <v>13655</v>
      </c>
      <c r="I34" s="62">
        <v>24313</v>
      </c>
      <c r="J34" s="62">
        <v>13472</v>
      </c>
      <c r="K34" s="62">
        <v>110.32475107900177</v>
      </c>
      <c r="L34" s="62">
        <v>2851.1669643100286</v>
      </c>
      <c r="M34" s="62">
        <v>4819.5082846109699</v>
      </c>
      <c r="N34" s="62">
        <v>5323.5995835066624</v>
      </c>
      <c r="O34" s="62">
        <v>8148.4004164933376</v>
      </c>
      <c r="P34" s="62">
        <v>719.32475107900177</v>
      </c>
      <c r="Q34" s="62">
        <v>18832.766547816693</v>
      </c>
      <c r="R34" s="62">
        <v>26622.908701104308</v>
      </c>
      <c r="S34" s="62">
        <v>46175</v>
      </c>
    </row>
    <row r="35" spans="1:19" ht="14.25">
      <c r="A35" s="61">
        <f t="shared" si="1"/>
        <v>2010</v>
      </c>
      <c r="B35" s="62">
        <v>47290</v>
      </c>
      <c r="C35" s="62">
        <v>38736</v>
      </c>
      <c r="D35" s="62">
        <v>167</v>
      </c>
      <c r="E35" s="62">
        <v>38903</v>
      </c>
      <c r="F35" s="62">
        <v>8387</v>
      </c>
      <c r="G35" s="62">
        <v>11868</v>
      </c>
      <c r="H35" s="62">
        <v>18030</v>
      </c>
      <c r="I35" s="62">
        <v>29898</v>
      </c>
      <c r="J35" s="62">
        <v>8838</v>
      </c>
      <c r="K35" s="62">
        <v>35.888387622490427</v>
      </c>
      <c r="L35" s="62">
        <v>3792.9982489529225</v>
      </c>
      <c r="M35" s="62">
        <v>4558.1133634245871</v>
      </c>
      <c r="N35" s="62">
        <v>4529.082949650101</v>
      </c>
      <c r="O35" s="62">
        <v>4308.917050349899</v>
      </c>
      <c r="P35" s="62">
        <v>202.88838762249043</v>
      </c>
      <c r="Q35" s="62">
        <v>20190.081198603024</v>
      </c>
      <c r="R35" s="62">
        <v>26897.030413774482</v>
      </c>
      <c r="S35" s="62">
        <v>47290</v>
      </c>
    </row>
    <row r="36" spans="1:19" ht="14.25">
      <c r="A36" s="61">
        <f t="shared" si="1"/>
        <v>2011</v>
      </c>
      <c r="B36" s="62">
        <v>35907</v>
      </c>
      <c r="C36" s="62">
        <v>31250</v>
      </c>
      <c r="D36" s="62">
        <v>372</v>
      </c>
      <c r="E36" s="62">
        <v>31622</v>
      </c>
      <c r="F36" s="62">
        <v>4285</v>
      </c>
      <c r="G36" s="62">
        <v>11029</v>
      </c>
      <c r="H36" s="62">
        <v>10316</v>
      </c>
      <c r="I36" s="62">
        <v>21345</v>
      </c>
      <c r="J36" s="62">
        <v>9905</v>
      </c>
      <c r="K36" s="62">
        <v>57.204520230755804</v>
      </c>
      <c r="L36" s="62">
        <v>2013.6527993078807</v>
      </c>
      <c r="M36" s="62">
        <v>2214.1426804613634</v>
      </c>
      <c r="N36" s="62">
        <v>4846.1079161976995</v>
      </c>
      <c r="O36" s="62">
        <v>5058.8920838023005</v>
      </c>
      <c r="P36" s="62">
        <v>429.2045202307558</v>
      </c>
      <c r="Q36" s="62">
        <v>17888.760715505581</v>
      </c>
      <c r="R36" s="62">
        <v>17589.034764263663</v>
      </c>
      <c r="S36" s="62">
        <v>35907</v>
      </c>
    </row>
    <row r="37" spans="1:19" ht="15.75" customHeight="1">
      <c r="A37" s="61">
        <f t="shared" si="1"/>
        <v>2012</v>
      </c>
      <c r="B37" s="63">
        <v>64576</v>
      </c>
      <c r="C37" s="63">
        <v>53843</v>
      </c>
      <c r="D37" s="63">
        <v>753</v>
      </c>
      <c r="E37" s="63">
        <v>54596</v>
      </c>
      <c r="F37" s="63">
        <v>9980</v>
      </c>
      <c r="G37" s="63">
        <v>20029</v>
      </c>
      <c r="H37" s="63">
        <v>30341</v>
      </c>
      <c r="I37" s="63">
        <v>50370</v>
      </c>
      <c r="J37" s="63">
        <v>3473</v>
      </c>
      <c r="K37" s="63">
        <v>131</v>
      </c>
      <c r="L37" s="63">
        <v>4545</v>
      </c>
      <c r="M37" s="63">
        <v>5304</v>
      </c>
      <c r="N37" s="63">
        <v>2203</v>
      </c>
      <c r="O37" s="63">
        <v>1270</v>
      </c>
      <c r="P37" s="63">
        <v>884</v>
      </c>
      <c r="Q37" s="63">
        <v>26777</v>
      </c>
      <c r="R37" s="63">
        <v>36915</v>
      </c>
      <c r="S37" s="63">
        <v>64576</v>
      </c>
    </row>
    <row r="38" spans="1:19" ht="14.25">
      <c r="A38" s="61">
        <f t="shared" si="1"/>
        <v>2013</v>
      </c>
      <c r="B38" s="64">
        <v>41708</v>
      </c>
      <c r="C38" s="64">
        <v>36504</v>
      </c>
      <c r="D38" s="64">
        <v>497</v>
      </c>
      <c r="E38" s="64">
        <v>37001</v>
      </c>
      <c r="F38" s="64">
        <v>4707</v>
      </c>
      <c r="G38" s="64">
        <v>15927</v>
      </c>
      <c r="H38" s="64">
        <v>15461</v>
      </c>
      <c r="I38" s="64">
        <v>31388</v>
      </c>
      <c r="J38" s="64">
        <v>5116</v>
      </c>
      <c r="K38" s="64">
        <v>61</v>
      </c>
      <c r="L38" s="64">
        <v>1998</v>
      </c>
      <c r="M38" s="64">
        <v>2648</v>
      </c>
      <c r="N38" s="64">
        <v>2168</v>
      </c>
      <c r="O38" s="64">
        <v>2948</v>
      </c>
      <c r="P38" s="64">
        <v>558</v>
      </c>
      <c r="Q38" s="64">
        <v>20093</v>
      </c>
      <c r="R38" s="64">
        <v>21057</v>
      </c>
      <c r="S38" s="64">
        <v>41708</v>
      </c>
    </row>
    <row r="39" spans="1:19" ht="14.25">
      <c r="A39" s="61">
        <f t="shared" si="1"/>
        <v>2014</v>
      </c>
      <c r="B39" s="64">
        <v>56423</v>
      </c>
      <c r="C39" s="64">
        <v>51207</v>
      </c>
      <c r="D39" s="64">
        <v>0</v>
      </c>
      <c r="E39" s="64">
        <v>51207</v>
      </c>
      <c r="F39" s="64">
        <v>5216</v>
      </c>
      <c r="G39" s="64">
        <v>13132</v>
      </c>
      <c r="H39" s="64">
        <v>34061</v>
      </c>
      <c r="I39" s="64">
        <v>47193</v>
      </c>
      <c r="J39" s="64">
        <v>4014</v>
      </c>
      <c r="K39" s="64">
        <v>0</v>
      </c>
      <c r="L39" s="64">
        <v>1099</v>
      </c>
      <c r="M39" s="64">
        <v>4117</v>
      </c>
      <c r="N39" s="64">
        <v>1294</v>
      </c>
      <c r="O39" s="64">
        <v>2720</v>
      </c>
      <c r="P39" s="64">
        <v>0</v>
      </c>
      <c r="Q39" s="64">
        <v>15525</v>
      </c>
      <c r="R39" s="64">
        <v>40898</v>
      </c>
      <c r="S39" s="64">
        <v>56423</v>
      </c>
    </row>
    <row r="40" spans="1:19" ht="14.25">
      <c r="A40" s="61">
        <f t="shared" si="1"/>
        <v>2015</v>
      </c>
      <c r="B40" s="64">
        <v>36441</v>
      </c>
      <c r="C40" s="64">
        <v>31984</v>
      </c>
      <c r="D40" s="64">
        <v>435</v>
      </c>
      <c r="E40" s="64">
        <v>32419</v>
      </c>
      <c r="F40" s="64">
        <v>4022</v>
      </c>
      <c r="G40" s="64">
        <v>16322</v>
      </c>
      <c r="H40" s="64">
        <v>12731</v>
      </c>
      <c r="I40" s="64">
        <v>29053</v>
      </c>
      <c r="J40" s="64">
        <v>2931</v>
      </c>
      <c r="K40" s="64">
        <v>48</v>
      </c>
      <c r="L40" s="64">
        <v>2380</v>
      </c>
      <c r="M40" s="64">
        <v>1594</v>
      </c>
      <c r="N40" s="64">
        <v>1734</v>
      </c>
      <c r="O40" s="64">
        <v>1197</v>
      </c>
      <c r="P40" s="64">
        <v>483</v>
      </c>
      <c r="Q40" s="64">
        <v>20436</v>
      </c>
      <c r="R40" s="64">
        <v>15522</v>
      </c>
      <c r="S40" s="64">
        <v>36441</v>
      </c>
    </row>
    <row r="41" spans="1:19" ht="14.25">
      <c r="A41" s="61">
        <f t="shared" si="1"/>
        <v>2016</v>
      </c>
      <c r="B41" s="64">
        <v>44129</v>
      </c>
      <c r="C41" s="64">
        <v>37548</v>
      </c>
      <c r="D41" s="64">
        <v>496</v>
      </c>
      <c r="E41" s="64">
        <v>38044</v>
      </c>
      <c r="F41" s="64">
        <v>6085</v>
      </c>
      <c r="G41" s="64">
        <v>15252</v>
      </c>
      <c r="H41" s="64">
        <v>15798</v>
      </c>
      <c r="I41" s="64">
        <v>31050</v>
      </c>
      <c r="J41" s="64">
        <v>6498</v>
      </c>
      <c r="K41" s="64">
        <v>61</v>
      </c>
      <c r="L41" s="64">
        <v>2062</v>
      </c>
      <c r="M41" s="64">
        <v>3962</v>
      </c>
      <c r="N41" s="64">
        <v>2448</v>
      </c>
      <c r="O41" s="64">
        <v>4050</v>
      </c>
      <c r="P41" s="64">
        <v>557</v>
      </c>
      <c r="Q41" s="64">
        <v>19762</v>
      </c>
      <c r="R41" s="64">
        <v>23810</v>
      </c>
      <c r="S41" s="64">
        <v>44129</v>
      </c>
    </row>
    <row r="42" spans="1:19" ht="14.25">
      <c r="A42" s="61">
        <f t="shared" si="1"/>
        <v>2017</v>
      </c>
      <c r="B42" s="63">
        <v>47288</v>
      </c>
      <c r="C42" s="63">
        <v>39303</v>
      </c>
      <c r="D42" s="63">
        <v>412</v>
      </c>
      <c r="E42" s="63">
        <v>39715</v>
      </c>
      <c r="F42" s="63">
        <v>7573</v>
      </c>
      <c r="G42" s="63">
        <v>16810</v>
      </c>
      <c r="H42" s="63">
        <v>14565</v>
      </c>
      <c r="I42" s="63">
        <v>31375</v>
      </c>
      <c r="J42" s="63">
        <v>7928</v>
      </c>
      <c r="K42" s="63">
        <v>59</v>
      </c>
      <c r="L42" s="63">
        <v>3483</v>
      </c>
      <c r="M42" s="63">
        <v>4049</v>
      </c>
      <c r="N42" s="63">
        <v>3801</v>
      </c>
      <c r="O42" s="63">
        <v>4127</v>
      </c>
      <c r="P42" s="63">
        <v>471</v>
      </c>
      <c r="Q42" s="63">
        <v>24094</v>
      </c>
      <c r="R42" s="63">
        <v>22741</v>
      </c>
      <c r="S42" s="63">
        <v>47306</v>
      </c>
    </row>
    <row r="43" spans="1:19" ht="14.25">
      <c r="A43" s="61">
        <f t="shared" si="1"/>
        <v>2018</v>
      </c>
      <c r="B43" s="64">
        <v>46704</v>
      </c>
      <c r="C43" s="64">
        <v>40559</v>
      </c>
      <c r="D43" s="64">
        <v>490</v>
      </c>
      <c r="E43" s="64">
        <v>41049</v>
      </c>
      <c r="F43" s="64">
        <v>5655</v>
      </c>
      <c r="G43" s="64">
        <v>12357</v>
      </c>
      <c r="H43" s="64">
        <v>19419</v>
      </c>
      <c r="I43" s="64">
        <v>31776</v>
      </c>
      <c r="J43" s="64">
        <v>8783</v>
      </c>
      <c r="K43" s="64">
        <v>42</v>
      </c>
      <c r="L43" s="64">
        <v>1548</v>
      </c>
      <c r="M43" s="64">
        <v>4065</v>
      </c>
      <c r="N43" s="64">
        <v>3102</v>
      </c>
      <c r="O43" s="64">
        <v>5681</v>
      </c>
      <c r="P43" s="64">
        <v>532</v>
      </c>
      <c r="Q43" s="64">
        <v>17007</v>
      </c>
      <c r="R43" s="64">
        <v>29165</v>
      </c>
      <c r="S43" s="64">
        <v>46704</v>
      </c>
    </row>
    <row r="44" spans="1:19" ht="14.25">
      <c r="A44" s="61">
        <f t="shared" si="1"/>
        <v>2019</v>
      </c>
      <c r="B44" s="64">
        <v>33821</v>
      </c>
      <c r="C44" s="64">
        <v>29393</v>
      </c>
      <c r="D44" s="64">
        <v>130</v>
      </c>
      <c r="E44" s="64">
        <v>29523</v>
      </c>
      <c r="F44" s="64">
        <v>4298</v>
      </c>
      <c r="G44" s="64">
        <v>8400</v>
      </c>
      <c r="H44" s="64">
        <v>12136</v>
      </c>
      <c r="I44" s="64">
        <v>20536</v>
      </c>
      <c r="J44" s="64">
        <v>8857</v>
      </c>
      <c r="K44" s="64">
        <v>13</v>
      </c>
      <c r="L44" s="64">
        <v>1491</v>
      </c>
      <c r="M44" s="64">
        <v>2794</v>
      </c>
      <c r="N44" s="64">
        <v>3773</v>
      </c>
      <c r="O44" s="64">
        <v>5084</v>
      </c>
      <c r="P44" s="64">
        <v>143</v>
      </c>
      <c r="Q44" s="64">
        <v>13664</v>
      </c>
      <c r="R44" s="64">
        <v>20014</v>
      </c>
      <c r="S44" s="64">
        <v>33821</v>
      </c>
    </row>
    <row r="45" spans="1:19" ht="14.25">
      <c r="A45" s="61">
        <f t="shared" si="1"/>
        <v>2020</v>
      </c>
      <c r="B45" s="64">
        <v>44380</v>
      </c>
      <c r="C45" s="64">
        <v>35541</v>
      </c>
      <c r="D45" s="64">
        <v>398</v>
      </c>
      <c r="E45" s="64">
        <v>35939</v>
      </c>
      <c r="F45" s="64">
        <v>8441</v>
      </c>
      <c r="G45" s="64">
        <v>11053</v>
      </c>
      <c r="H45" s="64">
        <v>17473</v>
      </c>
      <c r="I45" s="64">
        <v>28526</v>
      </c>
      <c r="J45" s="64">
        <v>7015</v>
      </c>
      <c r="K45" s="64">
        <v>98</v>
      </c>
      <c r="L45" s="64">
        <v>3848</v>
      </c>
      <c r="M45" s="64">
        <v>4495</v>
      </c>
      <c r="N45" s="64">
        <v>3280</v>
      </c>
      <c r="O45" s="64">
        <v>3735</v>
      </c>
      <c r="P45" s="64">
        <v>496</v>
      </c>
      <c r="Q45" s="64">
        <v>18181</v>
      </c>
      <c r="R45" s="64">
        <v>25703</v>
      </c>
      <c r="S45" s="64">
        <v>44380</v>
      </c>
    </row>
    <row r="46" spans="1:19" ht="14.25">
      <c r="A46" s="61">
        <f t="shared" si="1"/>
        <v>2021</v>
      </c>
      <c r="B46" s="64">
        <v>73224</v>
      </c>
      <c r="C46" s="64">
        <v>60717</v>
      </c>
      <c r="D46" s="64">
        <v>846</v>
      </c>
      <c r="E46" s="64">
        <v>61563</v>
      </c>
      <c r="F46" s="64">
        <v>11661</v>
      </c>
      <c r="G46" s="64">
        <v>15949</v>
      </c>
      <c r="H46" s="64">
        <v>30657</v>
      </c>
      <c r="I46" s="64">
        <v>46606</v>
      </c>
      <c r="J46" s="64">
        <v>14111</v>
      </c>
      <c r="K46" s="64">
        <v>134</v>
      </c>
      <c r="L46" s="64">
        <v>3712</v>
      </c>
      <c r="M46" s="64">
        <v>7815</v>
      </c>
      <c r="N46" s="64">
        <v>5316</v>
      </c>
      <c r="O46" s="64">
        <v>8795</v>
      </c>
      <c r="P46" s="64">
        <v>980</v>
      </c>
      <c r="Q46" s="64">
        <v>24977</v>
      </c>
      <c r="R46" s="64">
        <v>47267</v>
      </c>
      <c r="S46" s="64">
        <v>73224</v>
      </c>
    </row>
    <row r="47" spans="1:19" ht="14.25">
      <c r="A47" s="59">
        <f t="shared" si="1"/>
        <v>2022</v>
      </c>
      <c r="B47" s="64">
        <v>60702</v>
      </c>
      <c r="C47" s="64">
        <v>45612</v>
      </c>
      <c r="D47" s="64">
        <v>1677</v>
      </c>
      <c r="E47" s="64">
        <v>47289</v>
      </c>
      <c r="F47" s="64">
        <v>13413</v>
      </c>
      <c r="G47" s="64">
        <v>14492</v>
      </c>
      <c r="H47" s="64">
        <v>22795</v>
      </c>
      <c r="I47" s="64">
        <v>37287</v>
      </c>
      <c r="J47" s="64">
        <v>8325</v>
      </c>
      <c r="K47" s="64">
        <v>330</v>
      </c>
      <c r="L47" s="64">
        <v>4906</v>
      </c>
      <c r="M47" s="64">
        <v>8177</v>
      </c>
      <c r="N47" s="64">
        <v>3269</v>
      </c>
      <c r="O47" s="64">
        <v>5056</v>
      </c>
      <c r="P47" s="64">
        <v>2007</v>
      </c>
      <c r="Q47" s="64">
        <v>22667</v>
      </c>
      <c r="R47" s="64">
        <v>36028</v>
      </c>
      <c r="S47" s="64">
        <v>60702</v>
      </c>
    </row>
    <row r="48" spans="1:19" ht="14.25">
      <c r="A48" s="59">
        <f t="shared" si="1"/>
        <v>2023</v>
      </c>
      <c r="B48" s="64">
        <v>56785</v>
      </c>
      <c r="C48" s="64">
        <v>48527</v>
      </c>
      <c r="D48" s="64">
        <v>762</v>
      </c>
      <c r="E48" s="64">
        <v>49289</v>
      </c>
      <c r="F48" s="64">
        <v>7496</v>
      </c>
      <c r="G48" s="64">
        <v>17566</v>
      </c>
      <c r="H48" s="64">
        <v>27761</v>
      </c>
      <c r="I48" s="64">
        <v>45327</v>
      </c>
      <c r="J48" s="64">
        <v>3200</v>
      </c>
      <c r="K48" s="64">
        <v>105</v>
      </c>
      <c r="L48" s="64">
        <v>2773</v>
      </c>
      <c r="M48" s="64">
        <v>4618</v>
      </c>
      <c r="N48" s="64">
        <v>839</v>
      </c>
      <c r="O48" s="64">
        <v>2361</v>
      </c>
      <c r="P48" s="64">
        <v>867</v>
      </c>
      <c r="Q48" s="64">
        <v>21178</v>
      </c>
      <c r="R48" s="64">
        <v>34740</v>
      </c>
      <c r="S48" s="64">
        <v>56785</v>
      </c>
    </row>
    <row r="49" spans="1:19" ht="14.25">
      <c r="A49" s="59">
        <f t="shared" si="1"/>
        <v>2024</v>
      </c>
      <c r="B49" s="64">
        <v>52746</v>
      </c>
      <c r="C49" s="64">
        <v>43501</v>
      </c>
      <c r="D49" s="64">
        <v>1470</v>
      </c>
      <c r="E49" s="64">
        <v>44971</v>
      </c>
      <c r="F49" s="64">
        <v>7775</v>
      </c>
      <c r="G49" s="64">
        <v>16101</v>
      </c>
      <c r="H49" s="64">
        <v>24673</v>
      </c>
      <c r="I49" s="64">
        <v>40774</v>
      </c>
      <c r="J49" s="64">
        <v>2727</v>
      </c>
      <c r="K49" s="64">
        <v>245</v>
      </c>
      <c r="L49" s="64">
        <v>3295</v>
      </c>
      <c r="M49" s="64">
        <v>4235</v>
      </c>
      <c r="N49" s="64">
        <v>1434</v>
      </c>
      <c r="O49" s="64">
        <v>1293</v>
      </c>
      <c r="P49" s="64">
        <v>1715</v>
      </c>
      <c r="Q49" s="64">
        <v>20830</v>
      </c>
      <c r="R49" s="64">
        <v>30201</v>
      </c>
      <c r="S49" s="64">
        <v>52746</v>
      </c>
    </row>
    <row r="50" spans="1:19" ht="14.25">
      <c r="A50" s="59">
        <f t="shared" si="1"/>
        <v>2025</v>
      </c>
      <c r="B50" s="64">
        <v>41734</v>
      </c>
      <c r="C50" s="64">
        <v>34386</v>
      </c>
      <c r="D50" s="64">
        <v>385</v>
      </c>
      <c r="E50" s="64">
        <v>34771</v>
      </c>
      <c r="F50" s="64">
        <v>6963</v>
      </c>
      <c r="G50" s="64">
        <v>11882</v>
      </c>
      <c r="H50" s="64">
        <v>18312</v>
      </c>
      <c r="I50" s="64">
        <v>30194</v>
      </c>
      <c r="J50" s="64">
        <v>4192</v>
      </c>
      <c r="K50" s="64">
        <v>64</v>
      </c>
      <c r="L50" s="64">
        <v>2432</v>
      </c>
      <c r="M50" s="64">
        <v>4467</v>
      </c>
      <c r="N50" s="64">
        <v>1352</v>
      </c>
      <c r="O50" s="64">
        <v>2840</v>
      </c>
      <c r="P50" s="64">
        <v>449</v>
      </c>
      <c r="Q50" s="64">
        <v>15666</v>
      </c>
      <c r="R50" s="64">
        <v>25619</v>
      </c>
      <c r="S50" s="64">
        <v>41734</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45"/>
  <sheetViews>
    <sheetView workbookViewId="0">
      <selection activeCell="E22" sqref="E22"/>
    </sheetView>
  </sheetViews>
  <sheetFormatPr defaultRowHeight="15"/>
  <cols>
    <col min="1" max="1" width="11.140625" customWidth="1"/>
    <col min="2" max="2" width="23" bestFit="1" customWidth="1"/>
    <col min="3" max="3" width="21.85546875" bestFit="1" customWidth="1"/>
    <col min="4" max="4" width="18.85546875" bestFit="1" customWidth="1"/>
    <col min="5" max="5" width="15.140625" customWidth="1"/>
    <col min="6" max="6" width="19.140625" bestFit="1" customWidth="1"/>
    <col min="257" max="257" width="11.140625" customWidth="1"/>
    <col min="258" max="258" width="23" bestFit="1" customWidth="1"/>
    <col min="259" max="259" width="21.85546875" bestFit="1" customWidth="1"/>
    <col min="260" max="260" width="18.85546875" bestFit="1" customWidth="1"/>
    <col min="261" max="261" width="15.140625" customWidth="1"/>
    <col min="262" max="262" width="19.140625" bestFit="1" customWidth="1"/>
    <col min="513" max="513" width="11.140625" customWidth="1"/>
    <col min="514" max="514" width="23" bestFit="1" customWidth="1"/>
    <col min="515" max="515" width="21.85546875" bestFit="1" customWidth="1"/>
    <col min="516" max="516" width="18.85546875" bestFit="1" customWidth="1"/>
    <col min="517" max="517" width="15.140625" customWidth="1"/>
    <col min="518" max="518" width="19.140625" bestFit="1" customWidth="1"/>
    <col min="769" max="769" width="11.140625" customWidth="1"/>
    <col min="770" max="770" width="23" bestFit="1" customWidth="1"/>
    <col min="771" max="771" width="21.85546875" bestFit="1" customWidth="1"/>
    <col min="772" max="772" width="18.85546875" bestFit="1" customWidth="1"/>
    <col min="773" max="773" width="15.140625" customWidth="1"/>
    <col min="774" max="774" width="19.140625" bestFit="1" customWidth="1"/>
    <col min="1025" max="1025" width="11.140625" customWidth="1"/>
    <col min="1026" max="1026" width="23" bestFit="1" customWidth="1"/>
    <col min="1027" max="1027" width="21.85546875" bestFit="1" customWidth="1"/>
    <col min="1028" max="1028" width="18.85546875" bestFit="1" customWidth="1"/>
    <col min="1029" max="1029" width="15.140625" customWidth="1"/>
    <col min="1030" max="1030" width="19.140625" bestFit="1" customWidth="1"/>
    <col min="1281" max="1281" width="11.140625" customWidth="1"/>
    <col min="1282" max="1282" width="23" bestFit="1" customWidth="1"/>
    <col min="1283" max="1283" width="21.85546875" bestFit="1" customWidth="1"/>
    <col min="1284" max="1284" width="18.85546875" bestFit="1" customWidth="1"/>
    <col min="1285" max="1285" width="15.140625" customWidth="1"/>
    <col min="1286" max="1286" width="19.140625" bestFit="1" customWidth="1"/>
    <col min="1537" max="1537" width="11.140625" customWidth="1"/>
    <col min="1538" max="1538" width="23" bestFit="1" customWidth="1"/>
    <col min="1539" max="1539" width="21.85546875" bestFit="1" customWidth="1"/>
    <col min="1540" max="1540" width="18.85546875" bestFit="1" customWidth="1"/>
    <col min="1541" max="1541" width="15.140625" customWidth="1"/>
    <col min="1542" max="1542" width="19.140625" bestFit="1" customWidth="1"/>
    <col min="1793" max="1793" width="11.140625" customWidth="1"/>
    <col min="1794" max="1794" width="23" bestFit="1" customWidth="1"/>
    <col min="1795" max="1795" width="21.85546875" bestFit="1" customWidth="1"/>
    <col min="1796" max="1796" width="18.85546875" bestFit="1" customWidth="1"/>
    <col min="1797" max="1797" width="15.140625" customWidth="1"/>
    <col min="1798" max="1798" width="19.140625" bestFit="1" customWidth="1"/>
    <col min="2049" max="2049" width="11.140625" customWidth="1"/>
    <col min="2050" max="2050" width="23" bestFit="1" customWidth="1"/>
    <col min="2051" max="2051" width="21.85546875" bestFit="1" customWidth="1"/>
    <col min="2052" max="2052" width="18.85546875" bestFit="1" customWidth="1"/>
    <col min="2053" max="2053" width="15.140625" customWidth="1"/>
    <col min="2054" max="2054" width="19.140625" bestFit="1" customWidth="1"/>
    <col min="2305" max="2305" width="11.140625" customWidth="1"/>
    <col min="2306" max="2306" width="23" bestFit="1" customWidth="1"/>
    <col min="2307" max="2307" width="21.85546875" bestFit="1" customWidth="1"/>
    <col min="2308" max="2308" width="18.85546875" bestFit="1" customWidth="1"/>
    <col min="2309" max="2309" width="15.140625" customWidth="1"/>
    <col min="2310" max="2310" width="19.140625" bestFit="1" customWidth="1"/>
    <col min="2561" max="2561" width="11.140625" customWidth="1"/>
    <col min="2562" max="2562" width="23" bestFit="1" customWidth="1"/>
    <col min="2563" max="2563" width="21.85546875" bestFit="1" customWidth="1"/>
    <col min="2564" max="2564" width="18.85546875" bestFit="1" customWidth="1"/>
    <col min="2565" max="2565" width="15.140625" customWidth="1"/>
    <col min="2566" max="2566" width="19.140625" bestFit="1" customWidth="1"/>
    <col min="2817" max="2817" width="11.140625" customWidth="1"/>
    <col min="2818" max="2818" width="23" bestFit="1" customWidth="1"/>
    <col min="2819" max="2819" width="21.85546875" bestFit="1" customWidth="1"/>
    <col min="2820" max="2820" width="18.85546875" bestFit="1" customWidth="1"/>
    <col min="2821" max="2821" width="15.140625" customWidth="1"/>
    <col min="2822" max="2822" width="19.140625" bestFit="1" customWidth="1"/>
    <col min="3073" max="3073" width="11.140625" customWidth="1"/>
    <col min="3074" max="3074" width="23" bestFit="1" customWidth="1"/>
    <col min="3075" max="3075" width="21.85546875" bestFit="1" customWidth="1"/>
    <col min="3076" max="3076" width="18.85546875" bestFit="1" customWidth="1"/>
    <col min="3077" max="3077" width="15.140625" customWidth="1"/>
    <col min="3078" max="3078" width="19.140625" bestFit="1" customWidth="1"/>
    <col min="3329" max="3329" width="11.140625" customWidth="1"/>
    <col min="3330" max="3330" width="23" bestFit="1" customWidth="1"/>
    <col min="3331" max="3331" width="21.85546875" bestFit="1" customWidth="1"/>
    <col min="3332" max="3332" width="18.85546875" bestFit="1" customWidth="1"/>
    <col min="3333" max="3333" width="15.140625" customWidth="1"/>
    <col min="3334" max="3334" width="19.140625" bestFit="1" customWidth="1"/>
    <col min="3585" max="3585" width="11.140625" customWidth="1"/>
    <col min="3586" max="3586" width="23" bestFit="1" customWidth="1"/>
    <col min="3587" max="3587" width="21.85546875" bestFit="1" customWidth="1"/>
    <col min="3588" max="3588" width="18.85546875" bestFit="1" customWidth="1"/>
    <col min="3589" max="3589" width="15.140625" customWidth="1"/>
    <col min="3590" max="3590" width="19.140625" bestFit="1" customWidth="1"/>
    <col min="3841" max="3841" width="11.140625" customWidth="1"/>
    <col min="3842" max="3842" width="23" bestFit="1" customWidth="1"/>
    <col min="3843" max="3843" width="21.85546875" bestFit="1" customWidth="1"/>
    <col min="3844" max="3844" width="18.85546875" bestFit="1" customWidth="1"/>
    <col min="3845" max="3845" width="15.140625" customWidth="1"/>
    <col min="3846" max="3846" width="19.140625" bestFit="1" customWidth="1"/>
    <col min="4097" max="4097" width="11.140625" customWidth="1"/>
    <col min="4098" max="4098" width="23" bestFit="1" customWidth="1"/>
    <col min="4099" max="4099" width="21.85546875" bestFit="1" customWidth="1"/>
    <col min="4100" max="4100" width="18.85546875" bestFit="1" customWidth="1"/>
    <col min="4101" max="4101" width="15.140625" customWidth="1"/>
    <col min="4102" max="4102" width="19.140625" bestFit="1" customWidth="1"/>
    <col min="4353" max="4353" width="11.140625" customWidth="1"/>
    <col min="4354" max="4354" width="23" bestFit="1" customWidth="1"/>
    <col min="4355" max="4355" width="21.85546875" bestFit="1" customWidth="1"/>
    <col min="4356" max="4356" width="18.85546875" bestFit="1" customWidth="1"/>
    <col min="4357" max="4357" width="15.140625" customWidth="1"/>
    <col min="4358" max="4358" width="19.140625" bestFit="1" customWidth="1"/>
    <col min="4609" max="4609" width="11.140625" customWidth="1"/>
    <col min="4610" max="4610" width="23" bestFit="1" customWidth="1"/>
    <col min="4611" max="4611" width="21.85546875" bestFit="1" customWidth="1"/>
    <col min="4612" max="4612" width="18.85546875" bestFit="1" customWidth="1"/>
    <col min="4613" max="4613" width="15.140625" customWidth="1"/>
    <col min="4614" max="4614" width="19.140625" bestFit="1" customWidth="1"/>
    <col min="4865" max="4865" width="11.140625" customWidth="1"/>
    <col min="4866" max="4866" width="23" bestFit="1" customWidth="1"/>
    <col min="4867" max="4867" width="21.85546875" bestFit="1" customWidth="1"/>
    <col min="4868" max="4868" width="18.85546875" bestFit="1" customWidth="1"/>
    <col min="4869" max="4869" width="15.140625" customWidth="1"/>
    <col min="4870" max="4870" width="19.140625" bestFit="1" customWidth="1"/>
    <col min="5121" max="5121" width="11.140625" customWidth="1"/>
    <col min="5122" max="5122" width="23" bestFit="1" customWidth="1"/>
    <col min="5123" max="5123" width="21.85546875" bestFit="1" customWidth="1"/>
    <col min="5124" max="5124" width="18.85546875" bestFit="1" customWidth="1"/>
    <col min="5125" max="5125" width="15.140625" customWidth="1"/>
    <col min="5126" max="5126" width="19.140625" bestFit="1" customWidth="1"/>
    <col min="5377" max="5377" width="11.140625" customWidth="1"/>
    <col min="5378" max="5378" width="23" bestFit="1" customWidth="1"/>
    <col min="5379" max="5379" width="21.85546875" bestFit="1" customWidth="1"/>
    <col min="5380" max="5380" width="18.85546875" bestFit="1" customWidth="1"/>
    <col min="5381" max="5381" width="15.140625" customWidth="1"/>
    <col min="5382" max="5382" width="19.140625" bestFit="1" customWidth="1"/>
    <col min="5633" max="5633" width="11.140625" customWidth="1"/>
    <col min="5634" max="5634" width="23" bestFit="1" customWidth="1"/>
    <col min="5635" max="5635" width="21.85546875" bestFit="1" customWidth="1"/>
    <col min="5636" max="5636" width="18.85546875" bestFit="1" customWidth="1"/>
    <col min="5637" max="5637" width="15.140625" customWidth="1"/>
    <col min="5638" max="5638" width="19.140625" bestFit="1" customWidth="1"/>
    <col min="5889" max="5889" width="11.140625" customWidth="1"/>
    <col min="5890" max="5890" width="23" bestFit="1" customWidth="1"/>
    <col min="5891" max="5891" width="21.85546875" bestFit="1" customWidth="1"/>
    <col min="5892" max="5892" width="18.85546875" bestFit="1" customWidth="1"/>
    <col min="5893" max="5893" width="15.140625" customWidth="1"/>
    <col min="5894" max="5894" width="19.140625" bestFit="1" customWidth="1"/>
    <col min="6145" max="6145" width="11.140625" customWidth="1"/>
    <col min="6146" max="6146" width="23" bestFit="1" customWidth="1"/>
    <col min="6147" max="6147" width="21.85546875" bestFit="1" customWidth="1"/>
    <col min="6148" max="6148" width="18.85546875" bestFit="1" customWidth="1"/>
    <col min="6149" max="6149" width="15.140625" customWidth="1"/>
    <col min="6150" max="6150" width="19.140625" bestFit="1" customWidth="1"/>
    <col min="6401" max="6401" width="11.140625" customWidth="1"/>
    <col min="6402" max="6402" width="23" bestFit="1" customWidth="1"/>
    <col min="6403" max="6403" width="21.85546875" bestFit="1" customWidth="1"/>
    <col min="6404" max="6404" width="18.85546875" bestFit="1" customWidth="1"/>
    <col min="6405" max="6405" width="15.140625" customWidth="1"/>
    <col min="6406" max="6406" width="19.140625" bestFit="1" customWidth="1"/>
    <col min="6657" max="6657" width="11.140625" customWidth="1"/>
    <col min="6658" max="6658" width="23" bestFit="1" customWidth="1"/>
    <col min="6659" max="6659" width="21.85546875" bestFit="1" customWidth="1"/>
    <col min="6660" max="6660" width="18.85546875" bestFit="1" customWidth="1"/>
    <col min="6661" max="6661" width="15.140625" customWidth="1"/>
    <col min="6662" max="6662" width="19.140625" bestFit="1" customWidth="1"/>
    <col min="6913" max="6913" width="11.140625" customWidth="1"/>
    <col min="6914" max="6914" width="23" bestFit="1" customWidth="1"/>
    <col min="6915" max="6915" width="21.85546875" bestFit="1" customWidth="1"/>
    <col min="6916" max="6916" width="18.85546875" bestFit="1" customWidth="1"/>
    <col min="6917" max="6917" width="15.140625" customWidth="1"/>
    <col min="6918" max="6918" width="19.140625" bestFit="1" customWidth="1"/>
    <col min="7169" max="7169" width="11.140625" customWidth="1"/>
    <col min="7170" max="7170" width="23" bestFit="1" customWidth="1"/>
    <col min="7171" max="7171" width="21.85546875" bestFit="1" customWidth="1"/>
    <col min="7172" max="7172" width="18.85546875" bestFit="1" customWidth="1"/>
    <col min="7173" max="7173" width="15.140625" customWidth="1"/>
    <col min="7174" max="7174" width="19.140625" bestFit="1" customWidth="1"/>
    <col min="7425" max="7425" width="11.140625" customWidth="1"/>
    <col min="7426" max="7426" width="23" bestFit="1" customWidth="1"/>
    <col min="7427" max="7427" width="21.85546875" bestFit="1" customWidth="1"/>
    <col min="7428" max="7428" width="18.85546875" bestFit="1" customWidth="1"/>
    <col min="7429" max="7429" width="15.140625" customWidth="1"/>
    <col min="7430" max="7430" width="19.140625" bestFit="1" customWidth="1"/>
    <col min="7681" max="7681" width="11.140625" customWidth="1"/>
    <col min="7682" max="7682" width="23" bestFit="1" customWidth="1"/>
    <col min="7683" max="7683" width="21.85546875" bestFit="1" customWidth="1"/>
    <col min="7684" max="7684" width="18.85546875" bestFit="1" customWidth="1"/>
    <col min="7685" max="7685" width="15.140625" customWidth="1"/>
    <col min="7686" max="7686" width="19.140625" bestFit="1" customWidth="1"/>
    <col min="7937" max="7937" width="11.140625" customWidth="1"/>
    <col min="7938" max="7938" width="23" bestFit="1" customWidth="1"/>
    <col min="7939" max="7939" width="21.85546875" bestFit="1" customWidth="1"/>
    <col min="7940" max="7940" width="18.85546875" bestFit="1" customWidth="1"/>
    <col min="7941" max="7941" width="15.140625" customWidth="1"/>
    <col min="7942" max="7942" width="19.140625" bestFit="1" customWidth="1"/>
    <col min="8193" max="8193" width="11.140625" customWidth="1"/>
    <col min="8194" max="8194" width="23" bestFit="1" customWidth="1"/>
    <col min="8195" max="8195" width="21.85546875" bestFit="1" customWidth="1"/>
    <col min="8196" max="8196" width="18.85546875" bestFit="1" customWidth="1"/>
    <col min="8197" max="8197" width="15.140625" customWidth="1"/>
    <col min="8198" max="8198" width="19.140625" bestFit="1" customWidth="1"/>
    <col min="8449" max="8449" width="11.140625" customWidth="1"/>
    <col min="8450" max="8450" width="23" bestFit="1" customWidth="1"/>
    <col min="8451" max="8451" width="21.85546875" bestFit="1" customWidth="1"/>
    <col min="8452" max="8452" width="18.85546875" bestFit="1" customWidth="1"/>
    <col min="8453" max="8453" width="15.140625" customWidth="1"/>
    <col min="8454" max="8454" width="19.140625" bestFit="1" customWidth="1"/>
    <col min="8705" max="8705" width="11.140625" customWidth="1"/>
    <col min="8706" max="8706" width="23" bestFit="1" customWidth="1"/>
    <col min="8707" max="8707" width="21.85546875" bestFit="1" customWidth="1"/>
    <col min="8708" max="8708" width="18.85546875" bestFit="1" customWidth="1"/>
    <col min="8709" max="8709" width="15.140625" customWidth="1"/>
    <col min="8710" max="8710" width="19.140625" bestFit="1" customWidth="1"/>
    <col min="8961" max="8961" width="11.140625" customWidth="1"/>
    <col min="8962" max="8962" width="23" bestFit="1" customWidth="1"/>
    <col min="8963" max="8963" width="21.85546875" bestFit="1" customWidth="1"/>
    <col min="8964" max="8964" width="18.85546875" bestFit="1" customWidth="1"/>
    <col min="8965" max="8965" width="15.140625" customWidth="1"/>
    <col min="8966" max="8966" width="19.140625" bestFit="1" customWidth="1"/>
    <col min="9217" max="9217" width="11.140625" customWidth="1"/>
    <col min="9218" max="9218" width="23" bestFit="1" customWidth="1"/>
    <col min="9219" max="9219" width="21.85546875" bestFit="1" customWidth="1"/>
    <col min="9220" max="9220" width="18.85546875" bestFit="1" customWidth="1"/>
    <col min="9221" max="9221" width="15.140625" customWidth="1"/>
    <col min="9222" max="9222" width="19.140625" bestFit="1" customWidth="1"/>
    <col min="9473" max="9473" width="11.140625" customWidth="1"/>
    <col min="9474" max="9474" width="23" bestFit="1" customWidth="1"/>
    <col min="9475" max="9475" width="21.85546875" bestFit="1" customWidth="1"/>
    <col min="9476" max="9476" width="18.85546875" bestFit="1" customWidth="1"/>
    <col min="9477" max="9477" width="15.140625" customWidth="1"/>
    <col min="9478" max="9478" width="19.140625" bestFit="1" customWidth="1"/>
    <col min="9729" max="9729" width="11.140625" customWidth="1"/>
    <col min="9730" max="9730" width="23" bestFit="1" customWidth="1"/>
    <col min="9731" max="9731" width="21.85546875" bestFit="1" customWidth="1"/>
    <col min="9732" max="9732" width="18.85546875" bestFit="1" customWidth="1"/>
    <col min="9733" max="9733" width="15.140625" customWidth="1"/>
    <col min="9734" max="9734" width="19.140625" bestFit="1" customWidth="1"/>
    <col min="9985" max="9985" width="11.140625" customWidth="1"/>
    <col min="9986" max="9986" width="23" bestFit="1" customWidth="1"/>
    <col min="9987" max="9987" width="21.85546875" bestFit="1" customWidth="1"/>
    <col min="9988" max="9988" width="18.85546875" bestFit="1" customWidth="1"/>
    <col min="9989" max="9989" width="15.140625" customWidth="1"/>
    <col min="9990" max="9990" width="19.140625" bestFit="1" customWidth="1"/>
    <col min="10241" max="10241" width="11.140625" customWidth="1"/>
    <col min="10242" max="10242" width="23" bestFit="1" customWidth="1"/>
    <col min="10243" max="10243" width="21.85546875" bestFit="1" customWidth="1"/>
    <col min="10244" max="10244" width="18.85546875" bestFit="1" customWidth="1"/>
    <col min="10245" max="10245" width="15.140625" customWidth="1"/>
    <col min="10246" max="10246" width="19.140625" bestFit="1" customWidth="1"/>
    <col min="10497" max="10497" width="11.140625" customWidth="1"/>
    <col min="10498" max="10498" width="23" bestFit="1" customWidth="1"/>
    <col min="10499" max="10499" width="21.85546875" bestFit="1" customWidth="1"/>
    <col min="10500" max="10500" width="18.85546875" bestFit="1" customWidth="1"/>
    <col min="10501" max="10501" width="15.140625" customWidth="1"/>
    <col min="10502" max="10502" width="19.140625" bestFit="1" customWidth="1"/>
    <col min="10753" max="10753" width="11.140625" customWidth="1"/>
    <col min="10754" max="10754" width="23" bestFit="1" customWidth="1"/>
    <col min="10755" max="10755" width="21.85546875" bestFit="1" customWidth="1"/>
    <col min="10756" max="10756" width="18.85546875" bestFit="1" customWidth="1"/>
    <col min="10757" max="10757" width="15.140625" customWidth="1"/>
    <col min="10758" max="10758" width="19.140625" bestFit="1" customWidth="1"/>
    <col min="11009" max="11009" width="11.140625" customWidth="1"/>
    <col min="11010" max="11010" width="23" bestFit="1" customWidth="1"/>
    <col min="11011" max="11011" width="21.85546875" bestFit="1" customWidth="1"/>
    <col min="11012" max="11012" width="18.85546875" bestFit="1" customWidth="1"/>
    <col min="11013" max="11013" width="15.140625" customWidth="1"/>
    <col min="11014" max="11014" width="19.140625" bestFit="1" customWidth="1"/>
    <col min="11265" max="11265" width="11.140625" customWidth="1"/>
    <col min="11266" max="11266" width="23" bestFit="1" customWidth="1"/>
    <col min="11267" max="11267" width="21.85546875" bestFit="1" customWidth="1"/>
    <col min="11268" max="11268" width="18.85546875" bestFit="1" customWidth="1"/>
    <col min="11269" max="11269" width="15.140625" customWidth="1"/>
    <col min="11270" max="11270" width="19.140625" bestFit="1" customWidth="1"/>
    <col min="11521" max="11521" width="11.140625" customWidth="1"/>
    <col min="11522" max="11522" width="23" bestFit="1" customWidth="1"/>
    <col min="11523" max="11523" width="21.85546875" bestFit="1" customWidth="1"/>
    <col min="11524" max="11524" width="18.85546875" bestFit="1" customWidth="1"/>
    <col min="11525" max="11525" width="15.140625" customWidth="1"/>
    <col min="11526" max="11526" width="19.140625" bestFit="1" customWidth="1"/>
    <col min="11777" max="11777" width="11.140625" customWidth="1"/>
    <col min="11778" max="11778" width="23" bestFit="1" customWidth="1"/>
    <col min="11779" max="11779" width="21.85546875" bestFit="1" customWidth="1"/>
    <col min="11780" max="11780" width="18.85546875" bestFit="1" customWidth="1"/>
    <col min="11781" max="11781" width="15.140625" customWidth="1"/>
    <col min="11782" max="11782" width="19.140625" bestFit="1" customWidth="1"/>
    <col min="12033" max="12033" width="11.140625" customWidth="1"/>
    <col min="12034" max="12034" width="23" bestFit="1" customWidth="1"/>
    <col min="12035" max="12035" width="21.85546875" bestFit="1" customWidth="1"/>
    <col min="12036" max="12036" width="18.85546875" bestFit="1" customWidth="1"/>
    <col min="12037" max="12037" width="15.140625" customWidth="1"/>
    <col min="12038" max="12038" width="19.140625" bestFit="1" customWidth="1"/>
    <col min="12289" max="12289" width="11.140625" customWidth="1"/>
    <col min="12290" max="12290" width="23" bestFit="1" customWidth="1"/>
    <col min="12291" max="12291" width="21.85546875" bestFit="1" customWidth="1"/>
    <col min="12292" max="12292" width="18.85546875" bestFit="1" customWidth="1"/>
    <col min="12293" max="12293" width="15.140625" customWidth="1"/>
    <col min="12294" max="12294" width="19.140625" bestFit="1" customWidth="1"/>
    <col min="12545" max="12545" width="11.140625" customWidth="1"/>
    <col min="12546" max="12546" width="23" bestFit="1" customWidth="1"/>
    <col min="12547" max="12547" width="21.85546875" bestFit="1" customWidth="1"/>
    <col min="12548" max="12548" width="18.85546875" bestFit="1" customWidth="1"/>
    <col min="12549" max="12549" width="15.140625" customWidth="1"/>
    <col min="12550" max="12550" width="19.140625" bestFit="1" customWidth="1"/>
    <col min="12801" max="12801" width="11.140625" customWidth="1"/>
    <col min="12802" max="12802" width="23" bestFit="1" customWidth="1"/>
    <col min="12803" max="12803" width="21.85546875" bestFit="1" customWidth="1"/>
    <col min="12804" max="12804" width="18.85546875" bestFit="1" customWidth="1"/>
    <col min="12805" max="12805" width="15.140625" customWidth="1"/>
    <col min="12806" max="12806" width="19.140625" bestFit="1" customWidth="1"/>
    <col min="13057" max="13057" width="11.140625" customWidth="1"/>
    <col min="13058" max="13058" width="23" bestFit="1" customWidth="1"/>
    <col min="13059" max="13059" width="21.85546875" bestFit="1" customWidth="1"/>
    <col min="13060" max="13060" width="18.85546875" bestFit="1" customWidth="1"/>
    <col min="13061" max="13061" width="15.140625" customWidth="1"/>
    <col min="13062" max="13062" width="19.140625" bestFit="1" customWidth="1"/>
    <col min="13313" max="13313" width="11.140625" customWidth="1"/>
    <col min="13314" max="13314" width="23" bestFit="1" customWidth="1"/>
    <col min="13315" max="13315" width="21.85546875" bestFit="1" customWidth="1"/>
    <col min="13316" max="13316" width="18.85546875" bestFit="1" customWidth="1"/>
    <col min="13317" max="13317" width="15.140625" customWidth="1"/>
    <col min="13318" max="13318" width="19.140625" bestFit="1" customWidth="1"/>
    <col min="13569" max="13569" width="11.140625" customWidth="1"/>
    <col min="13570" max="13570" width="23" bestFit="1" customWidth="1"/>
    <col min="13571" max="13571" width="21.85546875" bestFit="1" customWidth="1"/>
    <col min="13572" max="13572" width="18.85546875" bestFit="1" customWidth="1"/>
    <col min="13573" max="13573" width="15.140625" customWidth="1"/>
    <col min="13574" max="13574" width="19.140625" bestFit="1" customWidth="1"/>
    <col min="13825" max="13825" width="11.140625" customWidth="1"/>
    <col min="13826" max="13826" width="23" bestFit="1" customWidth="1"/>
    <col min="13827" max="13827" width="21.85546875" bestFit="1" customWidth="1"/>
    <col min="13828" max="13828" width="18.85546875" bestFit="1" customWidth="1"/>
    <col min="13829" max="13829" width="15.140625" customWidth="1"/>
    <col min="13830" max="13830" width="19.140625" bestFit="1" customWidth="1"/>
    <col min="14081" max="14081" width="11.140625" customWidth="1"/>
    <col min="14082" max="14082" width="23" bestFit="1" customWidth="1"/>
    <col min="14083" max="14083" width="21.85546875" bestFit="1" customWidth="1"/>
    <col min="14084" max="14084" width="18.85546875" bestFit="1" customWidth="1"/>
    <col min="14085" max="14085" width="15.140625" customWidth="1"/>
    <col min="14086" max="14086" width="19.140625" bestFit="1" customWidth="1"/>
    <col min="14337" max="14337" width="11.140625" customWidth="1"/>
    <col min="14338" max="14338" width="23" bestFit="1" customWidth="1"/>
    <col min="14339" max="14339" width="21.85546875" bestFit="1" customWidth="1"/>
    <col min="14340" max="14340" width="18.85546875" bestFit="1" customWidth="1"/>
    <col min="14341" max="14341" width="15.140625" customWidth="1"/>
    <col min="14342" max="14342" width="19.140625" bestFit="1" customWidth="1"/>
    <col min="14593" max="14593" width="11.140625" customWidth="1"/>
    <col min="14594" max="14594" width="23" bestFit="1" customWidth="1"/>
    <col min="14595" max="14595" width="21.85546875" bestFit="1" customWidth="1"/>
    <col min="14596" max="14596" width="18.85546875" bestFit="1" customWidth="1"/>
    <col min="14597" max="14597" width="15.140625" customWidth="1"/>
    <col min="14598" max="14598" width="19.140625" bestFit="1" customWidth="1"/>
    <col min="14849" max="14849" width="11.140625" customWidth="1"/>
    <col min="14850" max="14850" width="23" bestFit="1" customWidth="1"/>
    <col min="14851" max="14851" width="21.85546875" bestFit="1" customWidth="1"/>
    <col min="14852" max="14852" width="18.85546875" bestFit="1" customWidth="1"/>
    <col min="14853" max="14853" width="15.140625" customWidth="1"/>
    <col min="14854" max="14854" width="19.140625" bestFit="1" customWidth="1"/>
    <col min="15105" max="15105" width="11.140625" customWidth="1"/>
    <col min="15106" max="15106" width="23" bestFit="1" customWidth="1"/>
    <col min="15107" max="15107" width="21.85546875" bestFit="1" customWidth="1"/>
    <col min="15108" max="15108" width="18.85546875" bestFit="1" customWidth="1"/>
    <col min="15109" max="15109" width="15.140625" customWidth="1"/>
    <col min="15110" max="15110" width="19.140625" bestFit="1" customWidth="1"/>
    <col min="15361" max="15361" width="11.140625" customWidth="1"/>
    <col min="15362" max="15362" width="23" bestFit="1" customWidth="1"/>
    <col min="15363" max="15363" width="21.85546875" bestFit="1" customWidth="1"/>
    <col min="15364" max="15364" width="18.85546875" bestFit="1" customWidth="1"/>
    <col min="15365" max="15365" width="15.140625" customWidth="1"/>
    <col min="15366" max="15366" width="19.140625" bestFit="1" customWidth="1"/>
    <col min="15617" max="15617" width="11.140625" customWidth="1"/>
    <col min="15618" max="15618" width="23" bestFit="1" customWidth="1"/>
    <col min="15619" max="15619" width="21.85546875" bestFit="1" customWidth="1"/>
    <col min="15620" max="15620" width="18.85546875" bestFit="1" customWidth="1"/>
    <col min="15621" max="15621" width="15.140625" customWidth="1"/>
    <col min="15622" max="15622" width="19.140625" bestFit="1" customWidth="1"/>
    <col min="15873" max="15873" width="11.140625" customWidth="1"/>
    <col min="15874" max="15874" width="23" bestFit="1" customWidth="1"/>
    <col min="15875" max="15875" width="21.85546875" bestFit="1" customWidth="1"/>
    <col min="15876" max="15876" width="18.85546875" bestFit="1" customWidth="1"/>
    <col min="15877" max="15877" width="15.140625" customWidth="1"/>
    <col min="15878" max="15878" width="19.140625" bestFit="1" customWidth="1"/>
    <col min="16129" max="16129" width="11.140625" customWidth="1"/>
    <col min="16130" max="16130" width="23" bestFit="1" customWidth="1"/>
    <col min="16131" max="16131" width="21.85546875" bestFit="1" customWidth="1"/>
    <col min="16132" max="16132" width="18.85546875" bestFit="1" customWidth="1"/>
    <col min="16133" max="16133" width="15.140625" customWidth="1"/>
    <col min="16134" max="16134" width="19.140625" bestFit="1" customWidth="1"/>
  </cols>
  <sheetData>
    <row r="1" spans="1:12" ht="23.25" thickBot="1">
      <c r="A1" s="17" t="s">
        <v>222</v>
      </c>
      <c r="C1" s="18"/>
      <c r="D1" s="18"/>
      <c r="E1" s="18"/>
    </row>
    <row r="2" spans="1:12" ht="19.5" thickBot="1">
      <c r="B2" s="108">
        <v>2025</v>
      </c>
      <c r="C2" s="19"/>
      <c r="D2" s="19"/>
      <c r="E2" s="19"/>
    </row>
    <row r="3" spans="1:12">
      <c r="A3" s="20" t="s">
        <v>223</v>
      </c>
      <c r="B3" s="92" t="s">
        <v>224</v>
      </c>
      <c r="C3" s="77" t="s">
        <v>225</v>
      </c>
      <c r="D3" s="77" t="s">
        <v>226</v>
      </c>
      <c r="E3" s="77" t="s">
        <v>354</v>
      </c>
      <c r="F3" s="77" t="s">
        <v>228</v>
      </c>
      <c r="G3" s="77" t="s">
        <v>229</v>
      </c>
    </row>
    <row r="4" spans="1:12">
      <c r="C4" s="78" t="s">
        <v>230</v>
      </c>
      <c r="D4" s="78" t="s">
        <v>230</v>
      </c>
      <c r="E4" s="93"/>
      <c r="F4" s="77" t="s">
        <v>230</v>
      </c>
    </row>
    <row r="5" spans="1:12">
      <c r="A5" s="20" t="s">
        <v>231</v>
      </c>
      <c r="B5" s="92" t="s">
        <v>232</v>
      </c>
      <c r="C5" s="66">
        <v>0</v>
      </c>
      <c r="D5" s="66">
        <v>0</v>
      </c>
      <c r="E5" s="22" t="s">
        <v>368</v>
      </c>
      <c r="F5" s="66">
        <v>0</v>
      </c>
      <c r="G5">
        <v>1</v>
      </c>
      <c r="I5" s="99"/>
      <c r="K5" s="26"/>
      <c r="L5" s="26"/>
    </row>
    <row r="6" spans="1:12">
      <c r="A6" s="20" t="s">
        <v>233</v>
      </c>
      <c r="B6" s="92" t="s">
        <v>234</v>
      </c>
      <c r="C6" s="66">
        <v>2113</v>
      </c>
      <c r="D6" s="66">
        <v>832.01154166666663</v>
      </c>
      <c r="E6" s="22">
        <v>0.3937584200978072</v>
      </c>
      <c r="F6" s="66">
        <v>468</v>
      </c>
      <c r="G6">
        <v>2</v>
      </c>
      <c r="I6" s="99"/>
      <c r="K6" s="26"/>
      <c r="L6" s="26"/>
    </row>
    <row r="7" spans="1:12">
      <c r="A7" s="20" t="s">
        <v>201</v>
      </c>
      <c r="B7" s="92" t="s">
        <v>235</v>
      </c>
      <c r="C7" s="66">
        <v>3092</v>
      </c>
      <c r="D7" s="66">
        <v>1818.8625833333333</v>
      </c>
      <c r="E7" s="22">
        <v>0.58824792475204823</v>
      </c>
      <c r="F7" s="66">
        <v>-1566.0000000000007</v>
      </c>
      <c r="G7">
        <v>3</v>
      </c>
      <c r="I7" s="99"/>
      <c r="K7" s="26"/>
      <c r="L7" s="26"/>
    </row>
    <row r="8" spans="1:12">
      <c r="A8" s="20" t="s">
        <v>236</v>
      </c>
      <c r="B8" s="92" t="s">
        <v>237</v>
      </c>
      <c r="C8" s="66">
        <v>5168</v>
      </c>
      <c r="D8" s="66">
        <v>2543.4096250000002</v>
      </c>
      <c r="E8" s="22">
        <v>0.4921458252708979</v>
      </c>
      <c r="F8" s="66">
        <v>-2901.9999999999973</v>
      </c>
      <c r="G8">
        <v>4</v>
      </c>
      <c r="I8" s="99"/>
      <c r="K8" s="26"/>
      <c r="L8" s="26"/>
    </row>
    <row r="9" spans="1:12">
      <c r="A9" s="20" t="s">
        <v>238</v>
      </c>
      <c r="B9" s="92" t="s">
        <v>239</v>
      </c>
      <c r="C9" s="66">
        <v>4483</v>
      </c>
      <c r="D9" s="66">
        <v>2224.2365</v>
      </c>
      <c r="E9" s="22">
        <v>0.49614911889359803</v>
      </c>
      <c r="F9" s="66">
        <v>-2295</v>
      </c>
      <c r="G9">
        <v>5</v>
      </c>
      <c r="I9" s="99"/>
      <c r="K9" s="26"/>
      <c r="L9" s="26"/>
    </row>
    <row r="10" spans="1:12">
      <c r="A10" s="20" t="s">
        <v>240</v>
      </c>
      <c r="B10" s="92" t="s">
        <v>241</v>
      </c>
      <c r="C10" s="66">
        <v>10666</v>
      </c>
      <c r="D10" s="66">
        <v>3811.1570416666673</v>
      </c>
      <c r="E10" s="22">
        <v>0.3573183050503157</v>
      </c>
      <c r="F10" s="66">
        <v>0</v>
      </c>
      <c r="G10">
        <v>6</v>
      </c>
      <c r="I10" s="99"/>
      <c r="K10" s="26"/>
      <c r="L10" s="26"/>
    </row>
    <row r="11" spans="1:12">
      <c r="A11" s="20" t="s">
        <v>240</v>
      </c>
      <c r="B11" s="92" t="s">
        <v>242</v>
      </c>
      <c r="C11" s="66">
        <v>37208</v>
      </c>
      <c r="D11" s="66">
        <v>14207.014166666666</v>
      </c>
      <c r="E11" s="22">
        <v>0.38182686966960511</v>
      </c>
      <c r="F11" s="66">
        <v>0</v>
      </c>
      <c r="G11">
        <v>7</v>
      </c>
      <c r="I11" s="99"/>
      <c r="K11" s="26"/>
      <c r="L11" s="26"/>
    </row>
    <row r="12" spans="1:12">
      <c r="A12" s="20" t="s">
        <v>240</v>
      </c>
      <c r="B12" s="92" t="s">
        <v>243</v>
      </c>
      <c r="C12" s="66">
        <v>8923</v>
      </c>
      <c r="D12" s="66">
        <v>2024.5927916666662</v>
      </c>
      <c r="E12" s="22">
        <v>0.22689597575553808</v>
      </c>
      <c r="F12" s="66">
        <v>650.99999999999977</v>
      </c>
      <c r="G12">
        <v>8</v>
      </c>
      <c r="I12" s="99"/>
      <c r="K12" s="26"/>
      <c r="L12" s="26"/>
    </row>
    <row r="13" spans="1:12">
      <c r="C13" s="18" t="s">
        <v>244</v>
      </c>
      <c r="D13" s="18" t="s">
        <v>244</v>
      </c>
      <c r="E13" s="18" t="s">
        <v>245</v>
      </c>
      <c r="F13" s="18" t="s">
        <v>355</v>
      </c>
    </row>
    <row r="14" spans="1:12" ht="18.75">
      <c r="B14" s="94"/>
      <c r="C14" s="79">
        <f>SUM(C5:C12)</f>
        <v>71653</v>
      </c>
      <c r="D14" s="79">
        <f>SUM(D5:D12)</f>
        <v>27461.284250000001</v>
      </c>
      <c r="E14" s="22">
        <f>IF(C14&lt;&gt;0,D14/C14,0)</f>
        <v>0.38325379607273946</v>
      </c>
      <c r="F14" s="79">
        <f>SUM(F5:F12)</f>
        <v>-5643.9999999999982</v>
      </c>
    </row>
    <row r="18" spans="2:3" ht="20.25" customHeight="1">
      <c r="B18" s="23"/>
      <c r="C18" s="24"/>
    </row>
    <row r="19" spans="2:3" ht="18">
      <c r="B19" s="25"/>
      <c r="C19" s="25"/>
    </row>
    <row r="20" spans="2:3" ht="18.75">
      <c r="B20" s="94"/>
      <c r="C20" s="21"/>
    </row>
    <row r="21" spans="2:3" ht="18.75">
      <c r="B21" s="94"/>
      <c r="C21" s="21"/>
    </row>
    <row r="22" spans="2:3" ht="18.75">
      <c r="B22" s="94"/>
    </row>
    <row r="23" spans="2:3" ht="18.75">
      <c r="B23" s="94"/>
    </row>
    <row r="24" spans="2:3" ht="18.75">
      <c r="B24" s="94"/>
    </row>
    <row r="25" spans="2:3" ht="18.75">
      <c r="B25" s="94"/>
    </row>
    <row r="26" spans="2:3" ht="18.75">
      <c r="B26" s="94"/>
    </row>
    <row r="27" spans="2:3" ht="18.75">
      <c r="B27" s="94"/>
    </row>
    <row r="28" spans="2:3" ht="18.75">
      <c r="B28" s="94"/>
    </row>
    <row r="30" spans="2:3" ht="18.75">
      <c r="B30" s="94" t="s">
        <v>244</v>
      </c>
      <c r="C30" s="26">
        <v>47678.483333333352</v>
      </c>
    </row>
    <row r="34" spans="2:12">
      <c r="B34" t="s">
        <v>222</v>
      </c>
      <c r="K34" t="s">
        <v>246</v>
      </c>
    </row>
    <row r="35" spans="2:12">
      <c r="B35">
        <v>2007</v>
      </c>
    </row>
    <row r="36" spans="2:12">
      <c r="B36" t="s">
        <v>224</v>
      </c>
      <c r="C36" t="s">
        <v>225</v>
      </c>
      <c r="D36" t="s">
        <v>226</v>
      </c>
      <c r="E36" t="s">
        <v>227</v>
      </c>
      <c r="F36" t="s">
        <v>247</v>
      </c>
      <c r="G36" t="s">
        <v>225</v>
      </c>
      <c r="H36" t="s">
        <v>226</v>
      </c>
      <c r="I36" t="s">
        <v>227</v>
      </c>
      <c r="K36" t="s">
        <v>248</v>
      </c>
      <c r="L36" t="s">
        <v>249</v>
      </c>
    </row>
    <row r="37" spans="2:12">
      <c r="C37" t="s">
        <v>230</v>
      </c>
      <c r="E37" t="s">
        <v>250</v>
      </c>
      <c r="F37">
        <v>2007</v>
      </c>
      <c r="G37" t="s">
        <v>230</v>
      </c>
      <c r="I37" t="s">
        <v>250</v>
      </c>
    </row>
    <row r="38" spans="2:12">
      <c r="B38" t="s">
        <v>234</v>
      </c>
      <c r="C38">
        <v>3525</v>
      </c>
      <c r="D38">
        <v>1590.5724166666666</v>
      </c>
      <c r="E38">
        <v>0.45122621749408981</v>
      </c>
      <c r="F38">
        <v>7</v>
      </c>
      <c r="G38">
        <v>3525</v>
      </c>
      <c r="H38">
        <v>1589.0888333333335</v>
      </c>
      <c r="I38">
        <v>0.45080534278959816</v>
      </c>
      <c r="K38" s="26">
        <v>0</v>
      </c>
      <c r="L38" s="26">
        <v>1.483583333333172</v>
      </c>
    </row>
    <row r="39" spans="2:12">
      <c r="B39" t="s">
        <v>242</v>
      </c>
      <c r="C39">
        <v>38170</v>
      </c>
      <c r="D39">
        <v>14705.910416666666</v>
      </c>
      <c r="E39">
        <v>0.38527404811806826</v>
      </c>
      <c r="F39">
        <v>11</v>
      </c>
      <c r="G39">
        <v>38170</v>
      </c>
      <c r="H39">
        <v>14700.989249999999</v>
      </c>
      <c r="I39">
        <v>0.38514512051349226</v>
      </c>
      <c r="K39" s="26">
        <v>0</v>
      </c>
      <c r="L39" s="26">
        <v>4.9211666666669771</v>
      </c>
    </row>
    <row r="40" spans="2:12">
      <c r="B40" t="s">
        <v>237</v>
      </c>
      <c r="C40">
        <v>5708</v>
      </c>
      <c r="D40">
        <v>1548.8287916666663</v>
      </c>
      <c r="E40">
        <v>0.27134351640971732</v>
      </c>
      <c r="F40">
        <v>15</v>
      </c>
      <c r="G40">
        <v>5708</v>
      </c>
      <c r="H40">
        <v>1548.8287916666666</v>
      </c>
      <c r="I40">
        <v>0.27134351640971732</v>
      </c>
      <c r="K40" s="26">
        <v>0</v>
      </c>
      <c r="L40" s="26">
        <v>0</v>
      </c>
    </row>
    <row r="41" spans="2:12">
      <c r="B41" t="s">
        <v>235</v>
      </c>
      <c r="C41">
        <v>4694</v>
      </c>
      <c r="D41">
        <v>2367.3357083333331</v>
      </c>
      <c r="E41">
        <v>0.50433227702030958</v>
      </c>
      <c r="F41">
        <v>19</v>
      </c>
      <c r="G41">
        <v>4694</v>
      </c>
      <c r="H41">
        <v>2368.6756249999999</v>
      </c>
      <c r="I41">
        <v>0.50461773008095434</v>
      </c>
      <c r="K41" s="26">
        <v>0</v>
      </c>
      <c r="L41" s="26">
        <v>-1.3399166666667952</v>
      </c>
    </row>
    <row r="42" spans="2:12">
      <c r="B42" t="s">
        <v>241</v>
      </c>
      <c r="C42">
        <v>11956</v>
      </c>
      <c r="D42">
        <v>6445.258291666667</v>
      </c>
      <c r="E42">
        <v>0.53908148976803838</v>
      </c>
      <c r="F42">
        <v>31</v>
      </c>
      <c r="G42">
        <v>11956</v>
      </c>
      <c r="H42">
        <v>6443.8666249999997</v>
      </c>
      <c r="I42">
        <v>0.53896509074941445</v>
      </c>
      <c r="K42" s="26">
        <v>0</v>
      </c>
      <c r="L42" s="26">
        <v>1.3916666666673336</v>
      </c>
    </row>
    <row r="43" spans="2:12">
      <c r="B43" t="s">
        <v>232</v>
      </c>
      <c r="C43">
        <v>3905</v>
      </c>
      <c r="D43">
        <v>2715.8550416666671</v>
      </c>
      <c r="E43">
        <v>0.6954814447289801</v>
      </c>
      <c r="F43">
        <v>3</v>
      </c>
      <c r="G43">
        <v>3905</v>
      </c>
      <c r="H43">
        <v>2715.4885833333337</v>
      </c>
      <c r="I43">
        <v>0.69538760136577049</v>
      </c>
      <c r="K43" s="26">
        <v>0</v>
      </c>
      <c r="L43" s="26">
        <v>0.36645833333341216</v>
      </c>
    </row>
    <row r="44" spans="2:12">
      <c r="B44" t="s">
        <v>239</v>
      </c>
      <c r="C44">
        <v>4345</v>
      </c>
      <c r="D44">
        <v>2213.3914166666668</v>
      </c>
      <c r="E44">
        <v>0.50941114307633295</v>
      </c>
      <c r="F44">
        <v>23</v>
      </c>
      <c r="G44">
        <v>4345</v>
      </c>
      <c r="H44">
        <v>2213.1314166666671</v>
      </c>
      <c r="I44">
        <v>0.50935130418105112</v>
      </c>
      <c r="K44" s="26">
        <v>0</v>
      </c>
      <c r="L44" s="26">
        <v>0.25999999999976353</v>
      </c>
    </row>
    <row r="45" spans="2:12">
      <c r="B45" t="s">
        <v>243</v>
      </c>
      <c r="C45">
        <v>8565</v>
      </c>
      <c r="D45">
        <v>879.51079166666716</v>
      </c>
      <c r="E45">
        <v>0.10268660731659862</v>
      </c>
      <c r="F45">
        <v>27</v>
      </c>
      <c r="G45">
        <v>8565</v>
      </c>
      <c r="H45">
        <v>878.00704166666696</v>
      </c>
      <c r="I45">
        <v>0.10251103813971593</v>
      </c>
      <c r="K45" s="26">
        <v>0</v>
      </c>
      <c r="L45" s="26">
        <v>1.5037500000001955</v>
      </c>
    </row>
  </sheetData>
  <pageMargins left="0.7" right="0.7" top="0.75" bottom="0.75" header="0.3" footer="0.3"/>
  <legacyDrawing r:id="rId1"/>
</worksheet>
</file>

<file path=docMetadata/LabelInfo.xml><?xml version="1.0" encoding="utf-8"?>
<clbl:labelList xmlns:clbl="http://schemas.microsoft.com/office/2020/mipLabelMetadata">
  <clbl:label id="{dcae8101-c92d-480c-bc43-c6761ccccc5a}" enabled="0" method="" siteId="{dcae8101-c92d-480c-bc43-c6761ccccc5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Documentation</vt:lpstr>
      <vt:lpstr>Input</vt:lpstr>
      <vt:lpstr>sw_cbcu_for_acctg</vt:lpstr>
      <vt:lpstr>Attachment7ks</vt:lpstr>
      <vt:lpstr>CourtlandAbLove</vt:lpstr>
      <vt:lpstr>Fed_Reservoir</vt:lpstr>
    </vt:vector>
  </TitlesOfParts>
  <Company>Kansas Department of Agriculture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hcao</dc:creator>
  <cp:lastModifiedBy>Steven Thurlow [KDA]</cp:lastModifiedBy>
  <dcterms:created xsi:type="dcterms:W3CDTF">2009-04-02T20:20:41Z</dcterms:created>
  <dcterms:modified xsi:type="dcterms:W3CDTF">2026-07-07T20:25:09Z</dcterms:modified>
</cp:coreProperties>
</file>