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okansas-my.sharepoint.com/personal/steven_thurlow_kda_ks_gov/Documents/Documents/WorkDocs/Misc/RRCA_DataExchange/1_Final_Rev2/"/>
    </mc:Choice>
  </mc:AlternateContent>
  <xr:revisionPtr revIDLastSave="101" documentId="8_{19800961-95A7-455C-9143-9FF831407932}" xr6:coauthVersionLast="47" xr6:coauthVersionMax="47" xr10:uidLastSave="{8A376727-60CE-4682-8D59-B4C8BBDCB651}"/>
  <bookViews>
    <workbookView xWindow="-23148" yWindow="3984" windowWidth="23256" windowHeight="13896" activeTab="1" xr2:uid="{9432A6BA-1FF0-42C7-958C-F683DF2EA7FF}"/>
  </bookViews>
  <sheets>
    <sheet name="key" sheetId="2" r:id="rId1"/>
    <sheet name="ReportedCropsByCounty2025" sheetId="1" r:id="rId2"/>
  </sheets>
  <externalReferences>
    <externalReference r:id="rId3"/>
    <externalReference r:id="rId4"/>
    <externalReference r:id="rId5"/>
    <externalReference r:id="rId6"/>
  </externalReferences>
  <definedNames>
    <definedName name="CanalCUPercent">[1]INPUT!$C$148</definedName>
    <definedName name="cn_eff">[2]results_COUNTY!$AH$4</definedName>
    <definedName name="CN_W">[2]results_COUNTY!$AE$4</definedName>
    <definedName name="_xlnm.Database">#REF!</definedName>
    <definedName name="dates">[2]Frost!$A$8:$O$15</definedName>
    <definedName name="dc_eff">[2]results_COUNTY!$AH$5</definedName>
    <definedName name="DC_W">[2]results_COUNTY!$AE$5</definedName>
    <definedName name="MI_CUPercent">[1]INPUT!$C$150</definedName>
    <definedName name="nt_eff">[2]results_COUNTY!$AH$6</definedName>
    <definedName name="NT_W">[2]results_COUNTY!$AE$6</definedName>
    <definedName name="pl_eff">[2]results_COUNTY!$AH$7</definedName>
    <definedName name="PL_W">[2]results_COUNTY!$AE$7</definedName>
    <definedName name="PumperCUPercent">[1]INPUT!$C$149</definedName>
    <definedName name="ra_eff">[2]results_COUNTY!$AH$8</definedName>
    <definedName name="RA_W">[2]results_COUNTY!$AE$8</definedName>
    <definedName name="rech">#REF!</definedName>
    <definedName name="recharge">[3]rech!$A$19:$L$34</definedName>
    <definedName name="sd_eff">[2]results_COUNTY!$AH$9</definedName>
    <definedName name="SD_W">[2]results_COUNTY!$AE$9</definedName>
    <definedName name="sh_eff">[2]results_COUNTY!$AH$10</definedName>
    <definedName name="th_eff">[2]results_COUNTY!$AH$11</definedName>
    <definedName name="TH_W">[2]results_COUNTY!$AE$11</definedName>
    <definedName name="tr_eff">[2]results_COUNTY!$AH$12</definedName>
    <definedName name="TR_W">[2]results_COUNTY!$AE$12</definedName>
    <definedName name="type">[3]rech!$A$5:$C$12</definedName>
    <definedName name="V2v4602">#REF!</definedName>
    <definedName name="x">[4]rech!$A$5:$C$12</definedName>
    <definedName name="year">[2]NOTES!$B$2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45" i="1" l="1"/>
  <c r="AN47" i="1" l="1"/>
  <c r="W4" i="1"/>
  <c r="S3" i="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R83" i="1"/>
  <c r="Q83" i="1"/>
  <c r="P83" i="1"/>
  <c r="O83" i="1"/>
  <c r="N83" i="1"/>
  <c r="M83" i="1"/>
  <c r="L83" i="1"/>
  <c r="K83" i="1"/>
  <c r="J83" i="1"/>
  <c r="I83" i="1"/>
  <c r="H83" i="1"/>
  <c r="G83" i="1"/>
  <c r="F83" i="1"/>
  <c r="E83" i="1"/>
  <c r="D83" i="1"/>
  <c r="C83" i="1"/>
  <c r="AA82" i="1"/>
  <c r="Z82" i="1"/>
  <c r="Y82" i="1"/>
  <c r="X82" i="1"/>
  <c r="W82" i="1"/>
  <c r="V82" i="1"/>
  <c r="AA81" i="1"/>
  <c r="Z81" i="1"/>
  <c r="Y81" i="1"/>
  <c r="X81" i="1"/>
  <c r="W81" i="1"/>
  <c r="V81" i="1"/>
  <c r="AA80" i="1"/>
  <c r="Z80" i="1"/>
  <c r="Y80" i="1"/>
  <c r="X80" i="1"/>
  <c r="W80" i="1"/>
  <c r="V80" i="1"/>
  <c r="AA79" i="1"/>
  <c r="Z79" i="1"/>
  <c r="Y79" i="1"/>
  <c r="X79" i="1"/>
  <c r="W79" i="1"/>
  <c r="V79" i="1"/>
  <c r="AB79" i="1" s="1"/>
  <c r="AA78" i="1"/>
  <c r="Z78" i="1"/>
  <c r="Y78" i="1"/>
  <c r="X78" i="1"/>
  <c r="W78" i="1"/>
  <c r="V78" i="1"/>
  <c r="Z77" i="1"/>
  <c r="W77" i="1"/>
  <c r="AA77" i="1" s="1"/>
  <c r="Z76" i="1"/>
  <c r="Y76" i="1"/>
  <c r="V76" i="1"/>
  <c r="W76" i="1"/>
  <c r="AA76" i="1" s="1"/>
  <c r="Z75" i="1"/>
  <c r="Y75" i="1"/>
  <c r="W75" i="1"/>
  <c r="X75" i="1" s="1"/>
  <c r="V75" i="1"/>
  <c r="Z74" i="1"/>
  <c r="Y74" i="1"/>
  <c r="W74" i="1"/>
  <c r="X74" i="1" s="1"/>
  <c r="Z73" i="1"/>
  <c r="X73" i="1"/>
  <c r="W73" i="1"/>
  <c r="AA73" i="1" s="1"/>
  <c r="Z72" i="1"/>
  <c r="X72" i="1"/>
  <c r="W72" i="1"/>
  <c r="Y72" i="1" s="1"/>
  <c r="AA71" i="1"/>
  <c r="Z71" i="1"/>
  <c r="W71" i="1"/>
  <c r="X71" i="1" s="1"/>
  <c r="Z70" i="1"/>
  <c r="W70" i="1"/>
  <c r="V70" i="1"/>
  <c r="Z69" i="1"/>
  <c r="Y69" i="1"/>
  <c r="W69" i="1"/>
  <c r="AA69" i="1" s="1"/>
  <c r="V69" i="1"/>
  <c r="Z68" i="1"/>
  <c r="X68" i="1"/>
  <c r="V68" i="1"/>
  <c r="W68" i="1"/>
  <c r="AA68" i="1" s="1"/>
  <c r="AA67" i="1"/>
  <c r="Z67" i="1"/>
  <c r="V67" i="1"/>
  <c r="W67" i="1"/>
  <c r="X67" i="1" s="1"/>
  <c r="Z66" i="1"/>
  <c r="W66" i="1"/>
  <c r="V66" i="1"/>
  <c r="Z65" i="1"/>
  <c r="Y65" i="1"/>
  <c r="W65" i="1"/>
  <c r="AA65" i="1" s="1"/>
  <c r="Z64" i="1"/>
  <c r="X64" i="1"/>
  <c r="W64" i="1"/>
  <c r="AA63" i="1"/>
  <c r="Z63" i="1"/>
  <c r="W63" i="1"/>
  <c r="Y63" i="1" s="1"/>
  <c r="V63" i="1"/>
  <c r="Z62" i="1"/>
  <c r="W62" i="1"/>
  <c r="V62" i="1"/>
  <c r="Z61" i="1"/>
  <c r="Y61" i="1"/>
  <c r="X61" i="1"/>
  <c r="W61" i="1"/>
  <c r="V61" i="1" s="1"/>
  <c r="AA60" i="1"/>
  <c r="Z60" i="1"/>
  <c r="Y60" i="1"/>
  <c r="W60" i="1"/>
  <c r="Z59" i="1"/>
  <c r="Y59" i="1"/>
  <c r="W59" i="1"/>
  <c r="V59" i="1" s="1"/>
  <c r="AA58" i="1"/>
  <c r="Z58" i="1"/>
  <c r="X58" i="1"/>
  <c r="W58" i="1"/>
  <c r="Y58" i="1" s="1"/>
  <c r="Z57" i="1"/>
  <c r="X57" i="1"/>
  <c r="W57" i="1"/>
  <c r="AA57" i="1" s="1"/>
  <c r="AA56" i="1"/>
  <c r="Z56" i="1"/>
  <c r="W56" i="1"/>
  <c r="V56" i="1" s="1"/>
  <c r="Z55" i="1"/>
  <c r="Y55" i="1"/>
  <c r="W55" i="1"/>
  <c r="V55" i="1"/>
  <c r="AN54" i="1"/>
  <c r="Z54" i="1"/>
  <c r="X54" i="1"/>
  <c r="W54" i="1"/>
  <c r="Y54" i="1" s="1"/>
  <c r="V54" i="1"/>
  <c r="AD53" i="1"/>
  <c r="AA53" i="1"/>
  <c r="Z53" i="1"/>
  <c r="W53" i="1"/>
  <c r="Y53" i="1" s="1"/>
  <c r="V53" i="1"/>
  <c r="AD52" i="1"/>
  <c r="AN52" i="1" s="1"/>
  <c r="Z52" i="1"/>
  <c r="W52" i="1"/>
  <c r="V52" i="1"/>
  <c r="AN51" i="1"/>
  <c r="AD51" i="1"/>
  <c r="Z51" i="1"/>
  <c r="Y51" i="1"/>
  <c r="X51" i="1"/>
  <c r="W51" i="1"/>
  <c r="V51" i="1"/>
  <c r="AN50" i="1"/>
  <c r="AD50" i="1"/>
  <c r="AA50" i="1"/>
  <c r="Z50" i="1"/>
  <c r="Y50" i="1"/>
  <c r="V50" i="1"/>
  <c r="W50" i="1"/>
  <c r="X50" i="1" s="1"/>
  <c r="AD49" i="1"/>
  <c r="Z49" i="1"/>
  <c r="Y49" i="1"/>
  <c r="V49" i="1"/>
  <c r="W49" i="1"/>
  <c r="AD48" i="1"/>
  <c r="AA48" i="1"/>
  <c r="Z48" i="1"/>
  <c r="X48" i="1"/>
  <c r="V48" i="1"/>
  <c r="W48" i="1"/>
  <c r="Y48" i="1" s="1"/>
  <c r="AD47" i="1"/>
  <c r="Z47" i="1"/>
  <c r="X47" i="1"/>
  <c r="V47" i="1"/>
  <c r="W47" i="1"/>
  <c r="AD46" i="1"/>
  <c r="AA46" i="1"/>
  <c r="Z46" i="1"/>
  <c r="W46" i="1"/>
  <c r="X46" i="1" s="1"/>
  <c r="V46" i="1"/>
  <c r="AD45" i="1"/>
  <c r="Z45" i="1"/>
  <c r="Y45" i="1"/>
  <c r="X45" i="1"/>
  <c r="W45" i="1"/>
  <c r="AA44" i="1"/>
  <c r="Z44" i="1"/>
  <c r="Y44" i="1"/>
  <c r="W44" i="1"/>
  <c r="X44" i="1" s="1"/>
  <c r="V44" i="1"/>
  <c r="Z43" i="1"/>
  <c r="Y43" i="1"/>
  <c r="W43" i="1"/>
  <c r="AA43" i="1" s="1"/>
  <c r="AA42" i="1"/>
  <c r="Z42" i="1"/>
  <c r="X42" i="1"/>
  <c r="W42" i="1"/>
  <c r="Y42" i="1" s="1"/>
  <c r="AA41" i="1"/>
  <c r="Z41" i="1"/>
  <c r="X41" i="1"/>
  <c r="W41" i="1"/>
  <c r="Y41" i="1" s="1"/>
  <c r="V41" i="1"/>
  <c r="AA40" i="1"/>
  <c r="Z40" i="1"/>
  <c r="W40" i="1"/>
  <c r="AA39" i="1"/>
  <c r="Z39" i="1"/>
  <c r="Y39" i="1"/>
  <c r="X39" i="1"/>
  <c r="W39" i="1"/>
  <c r="V39" i="1" s="1"/>
  <c r="AB39" i="1" s="1"/>
  <c r="Z38" i="1"/>
  <c r="Y38" i="1"/>
  <c r="X38" i="1"/>
  <c r="W38" i="1"/>
  <c r="V38" i="1" s="1"/>
  <c r="AA37" i="1"/>
  <c r="Z37" i="1"/>
  <c r="Y37" i="1"/>
  <c r="W37" i="1"/>
  <c r="X37" i="1" s="1"/>
  <c r="AA36" i="1"/>
  <c r="Z36" i="1"/>
  <c r="X36" i="1"/>
  <c r="W36" i="1"/>
  <c r="Y36" i="1" s="1"/>
  <c r="V36" i="1"/>
  <c r="Z35" i="1"/>
  <c r="Y35" i="1"/>
  <c r="X35" i="1"/>
  <c r="W35" i="1"/>
  <c r="AA35" i="1" s="1"/>
  <c r="V35" i="1"/>
  <c r="AA34" i="1"/>
  <c r="Z34" i="1"/>
  <c r="Y34" i="1"/>
  <c r="W34" i="1"/>
  <c r="X34" i="1" s="1"/>
  <c r="AB34" i="1" s="1"/>
  <c r="V34" i="1"/>
  <c r="Z33" i="1"/>
  <c r="Y33" i="1"/>
  <c r="W33" i="1"/>
  <c r="AA33" i="1" s="1"/>
  <c r="V33" i="1"/>
  <c r="AA32" i="1"/>
  <c r="Z32" i="1"/>
  <c r="X32" i="1"/>
  <c r="W32" i="1"/>
  <c r="Y32" i="1" s="1"/>
  <c r="V32" i="1"/>
  <c r="AA31" i="1"/>
  <c r="Z31" i="1"/>
  <c r="X31" i="1"/>
  <c r="W31" i="1"/>
  <c r="Y31" i="1" s="1"/>
  <c r="V31" i="1"/>
  <c r="AA30" i="1"/>
  <c r="Z30" i="1"/>
  <c r="W30" i="1"/>
  <c r="Y30" i="1" s="1"/>
  <c r="V30" i="1"/>
  <c r="AA29" i="1"/>
  <c r="Z29" i="1"/>
  <c r="Y29" i="1"/>
  <c r="X29" i="1"/>
  <c r="W29" i="1"/>
  <c r="V29" i="1"/>
  <c r="Z28" i="1"/>
  <c r="Y28" i="1"/>
  <c r="X28" i="1"/>
  <c r="W28" i="1"/>
  <c r="AA28" i="1" s="1"/>
  <c r="AB28" i="1" s="1"/>
  <c r="V28" i="1"/>
  <c r="AA27" i="1"/>
  <c r="Z27" i="1"/>
  <c r="Y27" i="1"/>
  <c r="W27" i="1"/>
  <c r="X27" i="1" s="1"/>
  <c r="AB27" i="1" s="1"/>
  <c r="V27" i="1"/>
  <c r="AA26" i="1"/>
  <c r="Z26" i="1"/>
  <c r="X26" i="1"/>
  <c r="W26" i="1"/>
  <c r="Y26" i="1" s="1"/>
  <c r="V26" i="1"/>
  <c r="AA25" i="1"/>
  <c r="Z25" i="1"/>
  <c r="Y25" i="1"/>
  <c r="X25" i="1"/>
  <c r="W25" i="1"/>
  <c r="V25" i="1" s="1"/>
  <c r="AB25" i="1" s="1"/>
  <c r="Z24" i="1"/>
  <c r="Y24" i="1"/>
  <c r="X24" i="1"/>
  <c r="W24" i="1"/>
  <c r="AA23" i="1"/>
  <c r="Z23" i="1"/>
  <c r="Y23" i="1"/>
  <c r="W23" i="1"/>
  <c r="V23" i="1" s="1"/>
  <c r="AA22" i="1"/>
  <c r="Z22" i="1"/>
  <c r="X22" i="1"/>
  <c r="W22" i="1"/>
  <c r="AA21" i="1"/>
  <c r="Z21" i="1"/>
  <c r="Y21" i="1"/>
  <c r="X21" i="1"/>
  <c r="W21" i="1"/>
  <c r="V21" i="1" s="1"/>
  <c r="AB21" i="1" s="1"/>
  <c r="AE20" i="1"/>
  <c r="AA20" i="1"/>
  <c r="Z20" i="1"/>
  <c r="Y20" i="1"/>
  <c r="X20" i="1"/>
  <c r="W20" i="1"/>
  <c r="V20" i="1"/>
  <c r="AE19" i="1"/>
  <c r="AD19" i="1"/>
  <c r="AA19" i="1"/>
  <c r="Z19" i="1"/>
  <c r="Y19" i="1"/>
  <c r="X19" i="1"/>
  <c r="W19" i="1"/>
  <c r="V19" i="1"/>
  <c r="AE18" i="1"/>
  <c r="AD18" i="1"/>
  <c r="AA18" i="1"/>
  <c r="Z18" i="1"/>
  <c r="Y18" i="1"/>
  <c r="X18" i="1"/>
  <c r="W18" i="1"/>
  <c r="V18" i="1"/>
  <c r="AE17" i="1"/>
  <c r="AD17" i="1"/>
  <c r="AA17" i="1"/>
  <c r="Z17" i="1"/>
  <c r="Y17" i="1"/>
  <c r="X17" i="1"/>
  <c r="W17" i="1"/>
  <c r="V17" i="1"/>
  <c r="AE16" i="1"/>
  <c r="AD16" i="1"/>
  <c r="AA16" i="1"/>
  <c r="Z16" i="1"/>
  <c r="Y16" i="1"/>
  <c r="X16" i="1"/>
  <c r="AB16" i="1" s="1"/>
  <c r="W16" i="1"/>
  <c r="V16" i="1"/>
  <c r="AE15" i="1"/>
  <c r="AD15" i="1"/>
  <c r="AA15" i="1"/>
  <c r="Z15" i="1"/>
  <c r="Y15" i="1"/>
  <c r="X15" i="1"/>
  <c r="W15" i="1"/>
  <c r="V15" i="1"/>
  <c r="AE14" i="1"/>
  <c r="AD14" i="1"/>
  <c r="AA14" i="1"/>
  <c r="Z14" i="1"/>
  <c r="Y14" i="1"/>
  <c r="X14" i="1"/>
  <c r="W14" i="1"/>
  <c r="V14" i="1"/>
  <c r="AE13" i="1"/>
  <c r="AD13" i="1"/>
  <c r="AA13" i="1"/>
  <c r="Y13" i="1"/>
  <c r="X13" i="1"/>
  <c r="W13" i="1"/>
  <c r="Z13" i="1" s="1"/>
  <c r="V13" i="1"/>
  <c r="AE12" i="1"/>
  <c r="AD12" i="1"/>
  <c r="AA12" i="1"/>
  <c r="Z12" i="1"/>
  <c r="Y12" i="1"/>
  <c r="X12" i="1"/>
  <c r="W12" i="1"/>
  <c r="V12" i="1"/>
  <c r="AE11" i="1"/>
  <c r="AD11" i="1"/>
  <c r="AA11" i="1"/>
  <c r="Z11" i="1"/>
  <c r="Y11" i="1"/>
  <c r="X11" i="1"/>
  <c r="W11" i="1"/>
  <c r="V11" i="1"/>
  <c r="AE10" i="1"/>
  <c r="AD10" i="1"/>
  <c r="AA10" i="1"/>
  <c r="Z10" i="1"/>
  <c r="Y10" i="1"/>
  <c r="X10" i="1"/>
  <c r="W10" i="1"/>
  <c r="V10" i="1"/>
  <c r="AE9" i="1"/>
  <c r="AD9" i="1"/>
  <c r="AA9" i="1"/>
  <c r="Z9" i="1"/>
  <c r="Y9" i="1"/>
  <c r="X9" i="1"/>
  <c r="W9" i="1"/>
  <c r="V9" i="1"/>
  <c r="AE8" i="1"/>
  <c r="AD8" i="1"/>
  <c r="Z8" i="1"/>
  <c r="Y8" i="1"/>
  <c r="X8" i="1"/>
  <c r="W8" i="1"/>
  <c r="AA8" i="1" s="1"/>
  <c r="V8" i="1"/>
  <c r="AE7" i="1"/>
  <c r="AD7" i="1"/>
  <c r="AA7" i="1"/>
  <c r="Z7" i="1"/>
  <c r="Y7" i="1"/>
  <c r="W7" i="1"/>
  <c r="V7" i="1"/>
  <c r="X7" i="1"/>
  <c r="AE6" i="1"/>
  <c r="AD6" i="1"/>
  <c r="AA6" i="1"/>
  <c r="Z6" i="1"/>
  <c r="X6" i="1"/>
  <c r="W6" i="1"/>
  <c r="Y6" i="1" s="1"/>
  <c r="V6" i="1"/>
  <c r="AE5" i="1"/>
  <c r="AD5" i="1"/>
  <c r="AA5" i="1"/>
  <c r="Z5" i="1"/>
  <c r="Y5" i="1"/>
  <c r="X5" i="1"/>
  <c r="W5" i="1"/>
  <c r="AB5" i="1" s="1"/>
  <c r="V5" i="1"/>
  <c r="AE4" i="1"/>
  <c r="AD4" i="1"/>
  <c r="AA4" i="1"/>
  <c r="Z4" i="1"/>
  <c r="Y4" i="1"/>
  <c r="X4" i="1"/>
  <c r="V4" i="1"/>
  <c r="AH5" i="1"/>
  <c r="AK16" i="1"/>
  <c r="AH9" i="1"/>
  <c r="AH20" i="1"/>
  <c r="AK17" i="1"/>
  <c r="AH8" i="1"/>
  <c r="AK13" i="1"/>
  <c r="AK12" i="1"/>
  <c r="AG7" i="1"/>
  <c r="AL8" i="1"/>
  <c r="AK5" i="1"/>
  <c r="AK4" i="1"/>
  <c r="AH4" i="1"/>
  <c r="AK19" i="1"/>
  <c r="AK9" i="1"/>
  <c r="AH13" i="1"/>
  <c r="AH12" i="1"/>
  <c r="AH16" i="1"/>
  <c r="AK20" i="1"/>
  <c r="AH19" i="1"/>
  <c r="AK8" i="1"/>
  <c r="AI4" i="1"/>
  <c r="AH17" i="1"/>
  <c r="AN9" i="1" l="1" a="1"/>
  <c r="AN9" i="1" s="1"/>
  <c r="AN4" i="1" a="1"/>
  <c r="AN4" i="1" s="1"/>
  <c r="AN13" i="1" a="1"/>
  <c r="AN13" i="1" s="1"/>
  <c r="AN17" i="1" a="1"/>
  <c r="AN17" i="1" s="1"/>
  <c r="AN8" i="1" a="1"/>
  <c r="AN8" i="1" s="1"/>
  <c r="AN12" i="1" a="1"/>
  <c r="AN12" i="1" s="1"/>
  <c r="S83" i="1"/>
  <c r="AN20" i="1" s="1" a="1"/>
  <c r="AN20" i="1" s="1"/>
  <c r="AN19" i="1" a="1"/>
  <c r="AN19" i="1" s="1"/>
  <c r="AN16" i="1" a="1"/>
  <c r="AN16" i="1" s="1"/>
  <c r="AN5" i="1" a="1"/>
  <c r="AN5" i="1" s="1"/>
  <c r="AB36" i="1"/>
  <c r="AB7" i="1"/>
  <c r="AB14" i="1"/>
  <c r="AB17" i="1"/>
  <c r="AB18" i="1"/>
  <c r="X23" i="1"/>
  <c r="AB23" i="1" s="1"/>
  <c r="AB29" i="1"/>
  <c r="AB44" i="1"/>
  <c r="Y46" i="1"/>
  <c r="AB46" i="1" s="1"/>
  <c r="Y56" i="1"/>
  <c r="V71" i="1"/>
  <c r="X77" i="1"/>
  <c r="AB78" i="1"/>
  <c r="AB80" i="1"/>
  <c r="AB82" i="1"/>
  <c r="AB9" i="1"/>
  <c r="AB10" i="1"/>
  <c r="AB12" i="1"/>
  <c r="AB15" i="1"/>
  <c r="AB26" i="1"/>
  <c r="AB41" i="1"/>
  <c r="AB4" i="1"/>
  <c r="AB8" i="1"/>
  <c r="AB11" i="1"/>
  <c r="AB20" i="1"/>
  <c r="X33" i="1"/>
  <c r="AB33" i="1" s="1"/>
  <c r="Y68" i="1"/>
  <c r="AB68" i="1" s="1"/>
  <c r="AB81" i="1"/>
  <c r="AB6" i="1"/>
  <c r="AN6" i="1" a="1"/>
  <c r="AN6" i="1" s="1"/>
  <c r="AN10" i="1" a="1"/>
  <c r="AN10" i="1" s="1"/>
  <c r="AN14" i="1" a="1"/>
  <c r="AN14" i="1" s="1"/>
  <c r="AB32" i="1"/>
  <c r="AN48" i="1"/>
  <c r="X52" i="1"/>
  <c r="AA52" i="1"/>
  <c r="Y52" i="1"/>
  <c r="V60" i="1"/>
  <c r="AB60" i="1" s="1"/>
  <c r="X60" i="1"/>
  <c r="V64" i="1"/>
  <c r="Y64" i="1"/>
  <c r="V22" i="1"/>
  <c r="V24" i="1"/>
  <c r="AA24" i="1"/>
  <c r="AA51" i="1"/>
  <c r="AB51" i="1" s="1"/>
  <c r="AN7" i="1" a="1"/>
  <c r="AN7" i="1" s="1"/>
  <c r="AN11" i="1" a="1"/>
  <c r="AN11" i="1" s="1"/>
  <c r="AB13" i="1"/>
  <c r="AN15" i="1" a="1"/>
  <c r="AN15" i="1" s="1"/>
  <c r="AN18" i="1" a="1"/>
  <c r="AN18" i="1" s="1"/>
  <c r="AB31" i="1"/>
  <c r="AA38" i="1"/>
  <c r="AB38" i="1" s="1"/>
  <c r="AA61" i="1"/>
  <c r="AB61" i="1" s="1"/>
  <c r="V65" i="1"/>
  <c r="X65" i="1"/>
  <c r="X69" i="1"/>
  <c r="AB69" i="1" s="1"/>
  <c r="AB19" i="1"/>
  <c r="Y22" i="1"/>
  <c r="Y40" i="1"/>
  <c r="V40" i="1"/>
  <c r="X40" i="1"/>
  <c r="AA47" i="1"/>
  <c r="Y47" i="1"/>
  <c r="X49" i="1"/>
  <c r="AB49" i="1" s="1"/>
  <c r="AA49" i="1"/>
  <c r="AN49" i="1"/>
  <c r="V37" i="1"/>
  <c r="AB37" i="1" s="1"/>
  <c r="V42" i="1"/>
  <c r="AB42" i="1" s="1"/>
  <c r="V43" i="1"/>
  <c r="V45" i="1"/>
  <c r="AA45" i="1"/>
  <c r="AB50" i="1"/>
  <c r="X53" i="1"/>
  <c r="AB53" i="1" s="1"/>
  <c r="AA54" i="1"/>
  <c r="AB54" i="1" s="1"/>
  <c r="V58" i="1"/>
  <c r="AB58" i="1" s="1"/>
  <c r="Y62" i="1"/>
  <c r="X62" i="1"/>
  <c r="AA64" i="1"/>
  <c r="Y66" i="1"/>
  <c r="X66" i="1"/>
  <c r="Y70" i="1"/>
  <c r="X70" i="1"/>
  <c r="V74" i="1"/>
  <c r="AA74" i="1"/>
  <c r="V77" i="1"/>
  <c r="Y77" i="1"/>
  <c r="X43" i="1"/>
  <c r="AB48" i="1"/>
  <c r="AN53" i="1"/>
  <c r="X55" i="1"/>
  <c r="V57" i="1"/>
  <c r="Y57" i="1"/>
  <c r="V73" i="1"/>
  <c r="Y73" i="1"/>
  <c r="X30" i="1"/>
  <c r="AB30" i="1" s="1"/>
  <c r="AB35" i="1"/>
  <c r="AN46" i="1"/>
  <c r="X56" i="1"/>
  <c r="AB56" i="1" s="1"/>
  <c r="X59" i="1"/>
  <c r="AA59" i="1"/>
  <c r="AA62" i="1"/>
  <c r="X63" i="1"/>
  <c r="AB63" i="1" s="1"/>
  <c r="AA66" i="1"/>
  <c r="Y67" i="1"/>
  <c r="AB67" i="1" s="1"/>
  <c r="AA70" i="1"/>
  <c r="Y71" i="1"/>
  <c r="AB71" i="1" s="1"/>
  <c r="AA72" i="1"/>
  <c r="V72" i="1"/>
  <c r="X76" i="1"/>
  <c r="AB76" i="1" s="1"/>
  <c r="AA55" i="1"/>
  <c r="AA75" i="1"/>
  <c r="AB75" i="1" s="1"/>
  <c r="AK6" i="1"/>
  <c r="AJ13" i="1"/>
  <c r="AH7" i="1"/>
  <c r="AG4" i="1"/>
  <c r="AG11" i="1"/>
  <c r="AI7" i="1"/>
  <c r="AL16" i="1"/>
  <c r="AI16" i="1"/>
  <c r="AJ11" i="1"/>
  <c r="AK7" i="1"/>
  <c r="AL19" i="1"/>
  <c r="AI13" i="1"/>
  <c r="AG19" i="1"/>
  <c r="AL12" i="1"/>
  <c r="AJ18" i="1"/>
  <c r="AJ14" i="1"/>
  <c r="AI12" i="1"/>
  <c r="AJ5" i="1"/>
  <c r="AG14" i="1"/>
  <c r="AJ10" i="1"/>
  <c r="AL13" i="1"/>
  <c r="AL7" i="1"/>
  <c r="AL5" i="1"/>
  <c r="AH18" i="1"/>
  <c r="AI11" i="1"/>
  <c r="AI18" i="1"/>
  <c r="AI5" i="1"/>
  <c r="AK11" i="1"/>
  <c r="AG18" i="1"/>
  <c r="AI14" i="1"/>
  <c r="AG20" i="1"/>
  <c r="AL6" i="1"/>
  <c r="AJ16" i="1"/>
  <c r="AK14" i="1"/>
  <c r="AG6" i="1"/>
  <c r="AL9" i="1"/>
  <c r="AL10" i="1"/>
  <c r="AG17" i="1"/>
  <c r="AG9" i="1"/>
  <c r="AJ7" i="1"/>
  <c r="AL15" i="1"/>
  <c r="AJ17" i="1"/>
  <c r="AI10" i="1"/>
  <c r="AI9" i="1"/>
  <c r="AI17" i="1"/>
  <c r="AI20" i="1"/>
  <c r="AH14" i="1"/>
  <c r="AG10" i="1"/>
  <c r="AJ9" i="1"/>
  <c r="AH11" i="1"/>
  <c r="AL4" i="1"/>
  <c r="AH10" i="1"/>
  <c r="AI6" i="1"/>
  <c r="AG15" i="1"/>
  <c r="AL18" i="1"/>
  <c r="AH6" i="1"/>
  <c r="AH15" i="1"/>
  <c r="AK10" i="1"/>
  <c r="AK18" i="1"/>
  <c r="AJ4" i="1"/>
  <c r="AG8" i="1"/>
  <c r="AI15" i="1"/>
  <c r="AG12" i="1"/>
  <c r="AL14" i="1"/>
  <c r="AI19" i="1"/>
  <c r="AJ8" i="1"/>
  <c r="AJ19" i="1"/>
  <c r="AG5" i="1"/>
  <c r="AL20" i="1"/>
  <c r="AL11" i="1"/>
  <c r="AG16" i="1"/>
  <c r="AJ12" i="1"/>
  <c r="AJ6" i="1"/>
  <c r="AJ20" i="1"/>
  <c r="AI8" i="1"/>
  <c r="AL17" i="1"/>
  <c r="AJ15" i="1"/>
  <c r="AG13" i="1"/>
  <c r="AK15" i="1"/>
  <c r="AB73" i="1" l="1"/>
  <c r="AB55" i="1"/>
  <c r="AB70" i="1"/>
  <c r="AB47" i="1"/>
  <c r="AB57" i="1"/>
  <c r="AB66" i="1"/>
  <c r="AB59" i="1"/>
  <c r="AB77" i="1"/>
  <c r="AB62" i="1"/>
  <c r="AB52" i="1"/>
  <c r="AB40" i="1"/>
  <c r="AB65" i="1"/>
  <c r="AB24" i="1"/>
  <c r="AB74" i="1"/>
  <c r="AB45" i="1"/>
  <c r="AB22" i="1"/>
  <c r="AB64" i="1"/>
  <c r="AB72" i="1"/>
  <c r="AB43" i="1"/>
  <c r="AM11" i="1"/>
  <c r="AM7" i="1"/>
  <c r="AM15" i="1"/>
  <c r="AM18" i="1"/>
  <c r="AM12" i="1"/>
  <c r="AM9" i="1"/>
  <c r="AM4" i="1"/>
  <c r="AM19" i="1"/>
  <c r="AM10" i="1"/>
  <c r="AM14" i="1"/>
  <c r="AM6" i="1"/>
  <c r="AM5" i="1"/>
  <c r="AM17" i="1"/>
  <c r="AM16" i="1"/>
  <c r="AM13" i="1"/>
  <c r="AM20" i="1"/>
  <c r="AM8" i="1"/>
  <c r="AL25" i="1" l="1"/>
  <c r="AL45" i="1" s="1"/>
  <c r="AH25" i="1"/>
  <c r="AH45" i="1" s="1"/>
  <c r="AO8" i="1"/>
  <c r="AG28" i="1"/>
  <c r="AM26" i="1"/>
  <c r="AO5" i="1"/>
  <c r="AH26" i="1"/>
  <c r="AH46" i="1" s="1"/>
  <c r="AK26" i="1"/>
  <c r="AK46" i="1" s="1"/>
  <c r="AI26" i="1"/>
  <c r="AI46" i="1" s="1"/>
  <c r="AL26" i="1"/>
  <c r="AL46" i="1" s="1"/>
  <c r="AG26" i="1"/>
  <c r="AG46" i="1" s="1"/>
  <c r="AJ26" i="1"/>
  <c r="AJ46" i="1" s="1"/>
  <c r="AO18" i="1"/>
  <c r="AM39" i="1"/>
  <c r="AH39" i="1"/>
  <c r="AH53" i="1" s="1"/>
  <c r="AK39" i="1"/>
  <c r="AK53" i="1" s="1"/>
  <c r="AJ39" i="1"/>
  <c r="AJ53" i="1" s="1"/>
  <c r="AI39" i="1"/>
  <c r="AI53" i="1" s="1"/>
  <c r="AL39" i="1"/>
  <c r="AL53" i="1" s="1"/>
  <c r="AG39" i="1"/>
  <c r="AG53" i="1" s="1"/>
  <c r="AM38" i="1"/>
  <c r="AO17" i="1"/>
  <c r="AK38" i="1"/>
  <c r="AK52" i="1" s="1"/>
  <c r="AH38" i="1"/>
  <c r="AH52" i="1" s="1"/>
  <c r="AG38" i="1"/>
  <c r="AG52" i="1" s="1"/>
  <c r="AI38" i="1"/>
  <c r="AI52" i="1" s="1"/>
  <c r="AL38" i="1"/>
  <c r="AL52" i="1" s="1"/>
  <c r="AJ38" i="1"/>
  <c r="AJ52" i="1" s="1"/>
  <c r="AM27" i="1"/>
  <c r="AO6" i="1"/>
  <c r="AL27" i="1"/>
  <c r="AK27" i="1"/>
  <c r="AJ27" i="1"/>
  <c r="AG27" i="1"/>
  <c r="AI27" i="1"/>
  <c r="AH27" i="1"/>
  <c r="AO14" i="1"/>
  <c r="AI35" i="1"/>
  <c r="AL35" i="1"/>
  <c r="AK35" i="1"/>
  <c r="AJ35" i="1"/>
  <c r="AG35" i="1"/>
  <c r="AH35" i="1"/>
  <c r="AO10" i="1"/>
  <c r="AM31" i="1"/>
  <c r="AH31" i="1"/>
  <c r="AH47" i="1" s="1"/>
  <c r="AJ31" i="1"/>
  <c r="AJ47" i="1" s="1"/>
  <c r="AG31" i="1"/>
  <c r="AG47" i="1" s="1"/>
  <c r="AI31" i="1"/>
  <c r="AI47" i="1" s="1"/>
  <c r="AK31" i="1"/>
  <c r="AK47" i="1" s="1"/>
  <c r="AL31" i="1"/>
  <c r="AL47" i="1" s="1"/>
  <c r="AM32" i="1"/>
  <c r="AO11" i="1"/>
  <c r="AH32" i="1"/>
  <c r="AH48" i="1" s="1"/>
  <c r="AL32" i="1"/>
  <c r="AL48" i="1" s="1"/>
  <c r="AI32" i="1"/>
  <c r="AI48" i="1" s="1"/>
  <c r="AJ32" i="1"/>
  <c r="AJ48" i="1" s="1"/>
  <c r="AG32" i="1"/>
  <c r="AG48" i="1" s="1"/>
  <c r="AK32" i="1"/>
  <c r="AK48" i="1" s="1"/>
  <c r="AM36" i="1"/>
  <c r="AO15" i="1"/>
  <c r="AL36" i="1"/>
  <c r="AL50" i="1" s="1"/>
  <c r="AK36" i="1"/>
  <c r="AK50" i="1" s="1"/>
  <c r="AH36" i="1"/>
  <c r="AH50" i="1" s="1"/>
  <c r="AJ36" i="1"/>
  <c r="AJ50" i="1" s="1"/>
  <c r="AG36" i="1"/>
  <c r="AG50" i="1" s="1"/>
  <c r="AI36" i="1"/>
  <c r="AI50" i="1" s="1"/>
  <c r="AM41" i="1"/>
  <c r="AO20" i="1"/>
  <c r="AH41" i="1"/>
  <c r="AH54" i="1" s="1"/>
  <c r="AK41" i="1"/>
  <c r="AK54" i="1" s="1"/>
  <c r="AG41" i="1"/>
  <c r="AG54" i="1" s="1"/>
  <c r="AL41" i="1"/>
  <c r="AL54" i="1" s="1"/>
  <c r="AI41" i="1"/>
  <c r="AI54" i="1" s="1"/>
  <c r="AJ41" i="1"/>
  <c r="AJ54" i="1" s="1"/>
  <c r="AM40" i="1"/>
  <c r="AO19" i="1"/>
  <c r="AH40" i="1"/>
  <c r="AK40" i="1"/>
  <c r="AJ40" i="1"/>
  <c r="AG40" i="1"/>
  <c r="AI40" i="1"/>
  <c r="AL40" i="1"/>
  <c r="AM28" i="1"/>
  <c r="AO7" i="1"/>
  <c r="AJ28" i="1"/>
  <c r="AI28" i="1"/>
  <c r="AK28" i="1"/>
  <c r="AL28" i="1"/>
  <c r="AH28" i="1"/>
  <c r="AM25" i="1"/>
  <c r="AO4" i="1"/>
  <c r="AK25" i="1"/>
  <c r="AK45" i="1" s="1"/>
  <c r="AJ25" i="1"/>
  <c r="AJ45" i="1" s="1"/>
  <c r="AI25" i="1"/>
  <c r="AI45" i="1" s="1"/>
  <c r="AG25" i="1"/>
  <c r="AG45" i="1" s="1"/>
  <c r="AK29" i="1"/>
  <c r="AH29" i="1"/>
  <c r="AJ29" i="1"/>
  <c r="AI29" i="1"/>
  <c r="AL29" i="1"/>
  <c r="AG29" i="1"/>
  <c r="AM33" i="1"/>
  <c r="AO12" i="1"/>
  <c r="AK33" i="1"/>
  <c r="AK49" i="1" s="1"/>
  <c r="AH33" i="1"/>
  <c r="AH49" i="1" s="1"/>
  <c r="AL33" i="1"/>
  <c r="AL49" i="1" s="1"/>
  <c r="AG33" i="1"/>
  <c r="AG49" i="1" s="1"/>
  <c r="AJ33" i="1"/>
  <c r="AJ49" i="1" s="1"/>
  <c r="AI33" i="1"/>
  <c r="AI49" i="1" s="1"/>
  <c r="AM37" i="1"/>
  <c r="AO16" i="1"/>
  <c r="AH37" i="1"/>
  <c r="AH51" i="1" s="1"/>
  <c r="AK37" i="1"/>
  <c r="AK51" i="1" s="1"/>
  <c r="AL37" i="1"/>
  <c r="AL51" i="1" s="1"/>
  <c r="AG37" i="1"/>
  <c r="AG51" i="1" s="1"/>
  <c r="AI37" i="1"/>
  <c r="AI51" i="1" s="1"/>
  <c r="AJ37" i="1"/>
  <c r="AJ51" i="1" s="1"/>
  <c r="AM30" i="1"/>
  <c r="AO9" i="1"/>
  <c r="AH30" i="1"/>
  <c r="AK30" i="1"/>
  <c r="AL30" i="1"/>
  <c r="AI30" i="1"/>
  <c r="AJ30" i="1"/>
  <c r="AG30" i="1"/>
  <c r="AM51" i="1" l="1"/>
  <c r="AM49" i="1"/>
  <c r="AM54" i="1"/>
  <c r="AM47" i="1"/>
  <c r="AM53" i="1"/>
  <c r="AM45" i="1"/>
  <c r="AM46" i="1"/>
  <c r="AM50" i="1"/>
  <c r="AM48" i="1"/>
  <c r="AM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 Perkins</author>
    <author>Perkins, Sam [KDA]</author>
  </authors>
  <commentList>
    <comment ref="B2" authorId="0" shapeId="0" xr:uid="{A634EF80-8962-4B86-B698-F8FA96B70BCF}">
      <text>
        <r>
          <rPr>
            <sz val="8"/>
            <color indexed="81"/>
            <rFont val="Tahoma"/>
            <family val="2"/>
          </rPr>
          <t>range b3:r82 of sheet Crops in RRCS_Overlap_Groups_for_2024_prelim.xlsx and pasted by value into range b3:r82 of sheet ReportedCropsByCounty2024, a copy of corresponding sheet for 2023.
--updated spp 4/3/2025
Steven T - Copy and paste Crops!C3:R82 from rrcs_overlap_groups_for_YYYY_prelim.xlsx into this sheet's range C3:R82.</t>
        </r>
      </text>
    </comment>
    <comment ref="AN23" authorId="1" shapeId="0" xr:uid="{0BFF43F6-EF6E-429C-8770-4D4DE100B803}">
      <text>
        <r>
          <rPr>
            <b/>
            <sz val="9"/>
            <color indexed="81"/>
            <rFont val="Tahoma"/>
            <family val="2"/>
          </rPr>
          <t>Perkins, Sam [KDA]:</t>
        </r>
        <r>
          <rPr>
            <sz val="9"/>
            <color indexed="81"/>
            <rFont val="Tahoma"/>
            <family val="2"/>
          </rPr>
          <t xml:space="preserve">
copied by value from Rech!m19:m35 of rrcs_Overlap_Groups_for_2024_prelim.xlsx
pasted by value below</t>
        </r>
      </text>
    </comment>
    <comment ref="AN44" authorId="0" shapeId="0" xr:uid="{81AA510E-1EEF-4EC1-A650-2A08954F4E7D}">
      <text>
        <r>
          <rPr>
            <b/>
            <sz val="8"/>
            <color indexed="81"/>
            <rFont val="Tahoma"/>
            <family val="2"/>
          </rPr>
          <t>gw irrigation return flow for representative counties:</t>
        </r>
        <r>
          <rPr>
            <sz val="8"/>
            <color indexed="81"/>
            <rFont val="Tahoma"/>
            <family val="2"/>
          </rPr>
          <t xml:space="preserve">
from rrcs_Overlap_Groups_for_2024_prelim.xlsx 4/3/2025.
Index functions reference range an25:an41; for source, see comment in cell an23.
--spp
Steven T - Not from overlap groups spreadsheet. Once you paste overlap group spreadsheet's Rech!M19:M35 in the column AN25:AN41 above, this column will recalculate. This column gets pasted into KSCIR_updateYYYY.xls results_COUNTY!AG4:AG13.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<sst xmlns="http://schemas.openxmlformats.org/spreadsheetml/2006/main" count="321" uniqueCount="151">
  <si>
    <t>Crop</t>
  </si>
  <si>
    <t>Sum of ACRES_IRRIGATED</t>
  </si>
  <si>
    <t>CN</t>
  </si>
  <si>
    <t>DC</t>
  </si>
  <si>
    <t>GH</t>
  </si>
  <si>
    <t>GO</t>
  </si>
  <si>
    <t>JW</t>
  </si>
  <si>
    <t>LG</t>
  </si>
  <si>
    <t>NT</t>
  </si>
  <si>
    <t>PL</t>
  </si>
  <si>
    <t>RA</t>
  </si>
  <si>
    <t>RO</t>
  </si>
  <si>
    <t>RP</t>
  </si>
  <si>
    <t>SD</t>
  </si>
  <si>
    <t>SH</t>
  </si>
  <si>
    <t>TH</t>
  </si>
  <si>
    <t>TR</t>
  </si>
  <si>
    <t>WA</t>
  </si>
  <si>
    <t>sum</t>
  </si>
  <si>
    <t>Alfalfa</t>
  </si>
  <si>
    <t>Corn</t>
  </si>
  <si>
    <t>Soybeans</t>
  </si>
  <si>
    <t>Grain Sorghum</t>
  </si>
  <si>
    <t>Sunflowers</t>
  </si>
  <si>
    <t>Wheat</t>
  </si>
  <si>
    <t>sum fracts</t>
  </si>
  <si>
    <t>Sun-flowers</t>
  </si>
  <si>
    <t>Total for six crops</t>
  </si>
  <si>
    <t>Total for all crops</t>
  </si>
  <si>
    <t>sample fraction</t>
  </si>
  <si>
    <t>not reported</t>
  </si>
  <si>
    <t>no. crops</t>
  </si>
  <si>
    <t>co_idx</t>
  </si>
  <si>
    <t>Oats</t>
  </si>
  <si>
    <t>Barley</t>
  </si>
  <si>
    <t>Rye</t>
  </si>
  <si>
    <t>Dry Beans</t>
  </si>
  <si>
    <t>Golf Course</t>
  </si>
  <si>
    <t>Truck Farm</t>
  </si>
  <si>
    <t>Orchard</t>
  </si>
  <si>
    <t>Nursery</t>
  </si>
  <si>
    <t>Other</t>
  </si>
  <si>
    <t>More than one type of crop</t>
  </si>
  <si>
    <t>Double Crop</t>
  </si>
  <si>
    <t>Alfalfa &amp; Corn</t>
  </si>
  <si>
    <t>Alfalfa &amp; Grain Sorghum</t>
  </si>
  <si>
    <t>Alfalfa &amp; Soybeans</t>
  </si>
  <si>
    <t>Total</t>
  </si>
  <si>
    <t>rech rate</t>
  </si>
  <si>
    <t>Alfalfa &amp; Wheat</t>
  </si>
  <si>
    <t>Alfalfa &amp; other</t>
  </si>
  <si>
    <t xml:space="preserve"> CN</t>
  </si>
  <si>
    <t>Corn &amp; Grain Sorghum</t>
  </si>
  <si>
    <t xml:space="preserve"> DC</t>
  </si>
  <si>
    <t>Corn &amp; Soybeans</t>
  </si>
  <si>
    <t xml:space="preserve"> GH</t>
  </si>
  <si>
    <t>Corn &amp; Wheat</t>
  </si>
  <si>
    <t xml:space="preserve"> GO</t>
  </si>
  <si>
    <t>Corn &amp; Other</t>
  </si>
  <si>
    <t xml:space="preserve"> JW</t>
  </si>
  <si>
    <t>Grain Sorghum &amp; Soybeans</t>
  </si>
  <si>
    <t xml:space="preserve"> LG</t>
  </si>
  <si>
    <t>Grain Sorghum &amp; Wheat</t>
  </si>
  <si>
    <t xml:space="preserve"> NT</t>
  </si>
  <si>
    <t>Grain Sorghum &amp; Other</t>
  </si>
  <si>
    <t xml:space="preserve"> PL</t>
  </si>
  <si>
    <t>Soybeans &amp; Wheat</t>
  </si>
  <si>
    <t xml:space="preserve"> RA</t>
  </si>
  <si>
    <t>Soybeans &amp; Other</t>
  </si>
  <si>
    <t xml:space="preserve"> RO</t>
  </si>
  <si>
    <t>Wheat &amp; Other</t>
  </si>
  <si>
    <t xml:space="preserve"> RP</t>
  </si>
  <si>
    <t>Alfalfa, Corn &amp; Grain Sorghum</t>
  </si>
  <si>
    <t xml:space="preserve"> SD</t>
  </si>
  <si>
    <t>Alfalfa, Corn &amp; Soybeans</t>
  </si>
  <si>
    <t xml:space="preserve"> SH</t>
  </si>
  <si>
    <t>Alfalfa, Corn &amp; Wheat</t>
  </si>
  <si>
    <t xml:space="preserve"> TH</t>
  </si>
  <si>
    <t>Alfalfa, Corn &amp; Other</t>
  </si>
  <si>
    <t xml:space="preserve"> TR</t>
  </si>
  <si>
    <t>Alfalfa, Grain Sorghum &amp; Soybeans</t>
  </si>
  <si>
    <t xml:space="preserve"> WA</t>
  </si>
  <si>
    <t>Alfalfa, Grain Sorghum &amp; Wheat</t>
  </si>
  <si>
    <t>Grand Total</t>
  </si>
  <si>
    <t>total</t>
  </si>
  <si>
    <t>Alfalfa, Grain Sorghum &amp; Other</t>
  </si>
  <si>
    <t>Alfalfa, Soybeans &amp; Wheat</t>
  </si>
  <si>
    <t>Alfalfa, Soybeans &amp; Other</t>
  </si>
  <si>
    <t>match</t>
  </si>
  <si>
    <t>Alfalfa, Wheat &amp; Other</t>
  </si>
  <si>
    <t>CHEYENNE</t>
  </si>
  <si>
    <t>Corn, Grain Sorghum &amp; Soybeans</t>
  </si>
  <si>
    <t>DECATUR</t>
  </si>
  <si>
    <t>Corn, Grain Sorghum &amp; Wheat</t>
  </si>
  <si>
    <t>NORTON</t>
  </si>
  <si>
    <t>Corn, Grain Sorghum &amp; Other</t>
  </si>
  <si>
    <t>PHILLIPS</t>
  </si>
  <si>
    <t>Corn, Soybeans &amp; Wheat</t>
  </si>
  <si>
    <t>RAWLINS</t>
  </si>
  <si>
    <t>Corn, Soybeans &amp; Other</t>
  </si>
  <si>
    <t>SHERIDAN</t>
  </si>
  <si>
    <t>Corn, Wheat &amp; Other</t>
  </si>
  <si>
    <t>SHERMAN</t>
  </si>
  <si>
    <t>Grain Sorghum, Soybeans &amp; Wheat</t>
  </si>
  <si>
    <t>THOMAS</t>
  </si>
  <si>
    <t>Grain Sorghum, Soybeans &amp; Other</t>
  </si>
  <si>
    <t>TREGO</t>
  </si>
  <si>
    <t>Grain Sorghum, Wheat &amp; Other</t>
  </si>
  <si>
    <t>all</t>
  </si>
  <si>
    <t>Soybeans, Wheat &amp; Other</t>
  </si>
  <si>
    <t>Alfalfa, Corn, Grain Sorghum &amp; Soybeans</t>
  </si>
  <si>
    <t>Alfalfa, Corn, Grain Sorghum &amp; Wheat</t>
  </si>
  <si>
    <t>Alfalfa, Corn, Grain Sorghum &amp; Other</t>
  </si>
  <si>
    <t>Year</t>
  </si>
  <si>
    <t>rech.rate</t>
  </si>
  <si>
    <t>Alfalfa, Corn, Soybeans &amp; Wheat</t>
  </si>
  <si>
    <t>Alfalfa, Corn, Soybeans &amp; Other</t>
  </si>
  <si>
    <t>Alfalfa, Corn, Wheat &amp; Other</t>
  </si>
  <si>
    <t>Alfalfa, Grain Sorghum, Soybeans &amp; Wheat</t>
  </si>
  <si>
    <t xml:space="preserve">Alfalfa, Grain Sorghum, Soybeans &amp; Other </t>
  </si>
  <si>
    <t>Alfalfa, Grain Sorghum, Wheat &amp; Other</t>
  </si>
  <si>
    <t>Alfalfa, Soybeans, Wheat &amp; Other</t>
  </si>
  <si>
    <t>Corn, Grain Sorghum, Soybeans &amp; Wheat</t>
  </si>
  <si>
    <t>Corn, Grain Sorghum, Soybeans &amp; Other</t>
  </si>
  <si>
    <t>Corn, Grain Sorghum, Wheat &amp; Other</t>
  </si>
  <si>
    <t>Corn, Soybeans, Wheat &amp; Other</t>
  </si>
  <si>
    <t xml:space="preserve">Grain Sorghum, Soybeans, Wheat &amp; Other </t>
  </si>
  <si>
    <t>Alfalfa, Corn, Grain Sorghum, Soybeans &amp; Other</t>
  </si>
  <si>
    <t>Alfalfa, Corn, Grain Sorghum, Wheat &amp; Other</t>
  </si>
  <si>
    <t>Alfalfa, Corn, Grain Sorghum Wheat &amp; Other</t>
  </si>
  <si>
    <t>Alfalfa, Corn, Soybeans, Wheat &amp; Other</t>
  </si>
  <si>
    <t>Alfalfa, Grain Sorghum, Soybeans, Wheat &amp; Other</t>
  </si>
  <si>
    <t>Corn, Grain Sorghum, Soybeans, Wheat &amp; Other</t>
  </si>
  <si>
    <t>Alfalfa, Corn, Grain Sorghum, Soybeans, Wheat &amp; Other</t>
  </si>
  <si>
    <t>Pasture</t>
  </si>
  <si>
    <t>Cotton</t>
  </si>
  <si>
    <t>Athletic Field</t>
  </si>
  <si>
    <t xml:space="preserve">Sod/Turf Grass </t>
  </si>
  <si>
    <t>Triticale</t>
  </si>
  <si>
    <t>[note from range a53:a55, sheet ReportedCropsByCounty2007:]</t>
  </si>
  <si>
    <t>The list of crops and corresponding codes (below) is referenced by sheet 'ReportedCropsByCounty2010'.</t>
  </si>
  <si>
    <t>**The distribution table (range u1:ab46) is based on 2005 work (see description in sheet "key").</t>
  </si>
  <si>
    <t>The 2006 distribution table was set up a little differently; see sheet ReportedCropsbyCo_2006_orig,</t>
  </si>
  <si>
    <t>file ReportedCropsByCountyFor2006_all.xls, folder I:\RRCA_GM\KSData\For2006\CIR\work\</t>
  </si>
  <si>
    <t>The condensed crop distribution table for input to CIR calcs is at range ab47:ak57 of sheet ReportedCropsByCounty2007</t>
  </si>
  <si>
    <t>Comparison with previous years is in range ac64:ak69 of sheet ReportedCropsByCounty2007</t>
  </si>
  <si>
    <t>Note: crops with no reported water use, no reported acres</t>
  </si>
  <si>
    <t xml:space="preserve">and no reported crops were excluded from crop distributions. </t>
  </si>
  <si>
    <t xml:space="preserve">Crop  </t>
  </si>
  <si>
    <t>Code</t>
  </si>
  <si>
    <t>crop distribution for selected counties used in CIR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</si>
</sst>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0"/>
      <name val="Arial"/>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scheme val="minor"/>
    </font>
    <font>
      <b/>
      <sz val="10"/>
      <name val="Arial"/>
      <family val="2"/>
    </font>
    <font>
      <b/>
      <sz val="11"/>
      <name val="Calibri"/>
      <family val="2"/>
      <scheme val="minor"/>
    </font>
    <font>
      <sz val="10"/>
      <name val="Arial Narrow"/>
      <family val="2"/>
    </font>
    <font>
      <sz val="8"/>
      <color indexed="81"/>
      <name val="Tahoma"/>
      <family val="2"/>
    </font>
    <font>
      <b/>
      <sz val="9"/>
      <color indexed="81"/>
      <name val="Tahoma"/>
      <family val="2"/>
    </font>
    <font>
      <sz val="9"/>
      <color indexed="81"/>
      <name val="Tahoma"/>
      <family val="2"/>
    </font>
    <font>
      <b/>
      <sz val="8"/>
      <color indexed="81"/>
      <name val="Tahoma"/>
      <family val="2"/>
    </font>
    <font>
      <sz val="1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9" fontId="4" fillId="0" borderId="0" applyFont="0" applyFill="0" applyBorder="0" applyAlignment="0" applyProtection="0"/>
    <xf numFmtId="0" fontId="4" fillId="0" borderId="0"/>
    <xf numFmtId="0" fontId="5" fillId="0" borderId="0"/>
    <xf numFmtId="0" fontId="2" fillId="0" borderId="0"/>
    <xf numFmtId="9" fontId="2" fillId="0" borderId="0" applyFont="0" applyFill="0" applyBorder="0" applyAlignment="0" applyProtection="0"/>
    <xf numFmtId="0" fontId="13" fillId="0" borderId="0"/>
    <xf numFmtId="0" fontId="1" fillId="0" borderId="0"/>
  </cellStyleXfs>
  <cellXfs count="37">
    <xf numFmtId="0" fontId="0" fillId="0" borderId="0" xfId="0"/>
    <xf numFmtId="0" fontId="0" fillId="0" borderId="0" xfId="0" applyAlignment="1">
      <alignment horizontal="center"/>
    </xf>
    <xf numFmtId="0" fontId="4" fillId="0" borderId="0" xfId="2"/>
    <xf numFmtId="0" fontId="5" fillId="2" borderId="1" xfId="3" applyFill="1" applyBorder="1"/>
    <xf numFmtId="0" fontId="3" fillId="0" borderId="0" xfId="4" applyFont="1"/>
    <xf numFmtId="0" fontId="2" fillId="0" borderId="0" xfId="4"/>
    <xf numFmtId="0" fontId="6" fillId="0" borderId="0" xfId="0" applyFont="1" applyAlignment="1">
      <alignment horizontal="center"/>
    </xf>
    <xf numFmtId="0" fontId="6" fillId="0" borderId="1" xfId="0" applyFont="1" applyBorder="1" applyAlignment="1">
      <alignment horizontal="center"/>
    </xf>
    <xf numFmtId="0" fontId="6" fillId="0" borderId="1" xfId="0" applyFont="1" applyBorder="1" applyAlignment="1">
      <alignment horizontal="center" wrapText="1"/>
    </xf>
    <xf numFmtId="0" fontId="7" fillId="0" borderId="1" xfId="4" applyFont="1" applyBorder="1" applyAlignment="1">
      <alignment horizontal="center" wrapText="1"/>
    </xf>
    <xf numFmtId="0" fontId="6" fillId="0" borderId="1" xfId="2" applyFont="1" applyBorder="1" applyAlignment="1">
      <alignment horizontal="center" wrapText="1"/>
    </xf>
    <xf numFmtId="0" fontId="4" fillId="0" borderId="0" xfId="0" applyFont="1" applyAlignment="1">
      <alignment horizontal="center"/>
    </xf>
    <xf numFmtId="0" fontId="0" fillId="0" borderId="1" xfId="0" applyBorder="1"/>
    <xf numFmtId="0" fontId="4" fillId="0" borderId="1" xfId="2" applyBorder="1"/>
    <xf numFmtId="1" fontId="0" fillId="0" borderId="1" xfId="0" applyNumberFormat="1" applyBorder="1"/>
    <xf numFmtId="164" fontId="4" fillId="0" borderId="1" xfId="2" applyNumberFormat="1" applyBorder="1"/>
    <xf numFmtId="1" fontId="4" fillId="0" borderId="1" xfId="2" applyNumberFormat="1" applyBorder="1"/>
    <xf numFmtId="0" fontId="6" fillId="0" borderId="0" xfId="0" applyFont="1" applyAlignment="1">
      <alignment horizontal="center" wrapText="1"/>
    </xf>
    <xf numFmtId="0" fontId="6" fillId="3" borderId="0" xfId="0" applyFont="1" applyFill="1"/>
    <xf numFmtId="0" fontId="0" fillId="0" borderId="2" xfId="0" applyBorder="1"/>
    <xf numFmtId="10" fontId="6" fillId="0" borderId="2" xfId="5" applyNumberFormat="1" applyFont="1" applyBorder="1" applyAlignment="1">
      <alignment horizontal="center"/>
    </xf>
    <xf numFmtId="0" fontId="0" fillId="0" borderId="3" xfId="0" applyBorder="1"/>
    <xf numFmtId="0" fontId="0" fillId="4" borderId="0" xfId="0" applyFill="1"/>
    <xf numFmtId="0" fontId="4" fillId="0" borderId="0" xfId="0" applyFont="1"/>
    <xf numFmtId="0" fontId="0" fillId="0" borderId="1" xfId="0" applyBorder="1" applyAlignment="1">
      <alignment horizontal="right"/>
    </xf>
    <xf numFmtId="0" fontId="8" fillId="2" borderId="1" xfId="0" applyFont="1" applyFill="1" applyBorder="1" applyAlignment="1">
      <alignment horizontal="center" wrapText="1"/>
    </xf>
    <xf numFmtId="0" fontId="8" fillId="0" borderId="1" xfId="0" applyFont="1" applyBorder="1"/>
    <xf numFmtId="10" fontId="0" fillId="0" borderId="1" xfId="0" applyNumberFormat="1" applyBorder="1"/>
    <xf numFmtId="0" fontId="4" fillId="0" borderId="1" xfId="0" applyFont="1" applyBorder="1" applyAlignment="1">
      <alignment horizontal="right"/>
    </xf>
    <xf numFmtId="0" fontId="0" fillId="0" borderId="1" xfId="0" applyBorder="1" applyAlignment="1">
      <alignment horizontal="center"/>
    </xf>
    <xf numFmtId="0" fontId="0" fillId="0" borderId="1" xfId="0" applyBorder="1" applyAlignment="1">
      <alignment horizontal="center" wrapText="1"/>
    </xf>
    <xf numFmtId="10" fontId="4" fillId="0" borderId="1" xfId="1" applyNumberFormat="1" applyFill="1" applyBorder="1" applyAlignment="1">
      <alignment horizontal="right"/>
    </xf>
    <xf numFmtId="0" fontId="13" fillId="0" borderId="0" xfId="6"/>
    <xf numFmtId="0" fontId="4" fillId="0" borderId="0" xfId="6" applyFont="1"/>
    <xf numFmtId="0" fontId="6" fillId="0" borderId="0" xfId="6" applyFont="1"/>
    <xf numFmtId="0" fontId="1" fillId="0" borderId="0" xfId="7"/>
    <xf numFmtId="10" fontId="0" fillId="0" borderId="0" xfId="0" applyNumberFormat="1"/>
  </cellXfs>
  <cellStyles count="8">
    <cellStyle name="Normal" xfId="0" builtinId="0"/>
    <cellStyle name="Normal 2 3" xfId="3" xr:uid="{17A1D606-7E7D-4EF4-B924-72BD5D3AAB31}"/>
    <cellStyle name="Normal 3" xfId="4" xr:uid="{3E4DCE6C-7852-4181-8053-3897BAC34E02}"/>
    <cellStyle name="Normal 3 2" xfId="7" xr:uid="{CDB46DC5-B047-4714-9ACC-43816F545226}"/>
    <cellStyle name="Normal 4" xfId="2" xr:uid="{88EEC1FD-C9CF-4617-A6AB-A5F1562C3900}"/>
    <cellStyle name="Normal 5" xfId="6" xr:uid="{D140CD70-CDDA-4163-8D7B-2F8E55A23004}"/>
    <cellStyle name="Percent" xfId="1" builtinId="5"/>
    <cellStyle name="Percent 2" xfId="5" xr:uid="{BDECAE43-6371-408F-987F-31EF205BDA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eetMetadata" Target="metadata.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590550</xdr:colOff>
      <xdr:row>9</xdr:row>
      <xdr:rowOff>28575</xdr:rowOff>
    </xdr:from>
    <xdr:to>
      <xdr:col>18</xdr:col>
      <xdr:colOff>57150</xdr:colOff>
      <xdr:row>44</xdr:row>
      <xdr:rowOff>19050</xdr:rowOff>
    </xdr:to>
    <xdr:sp macro="" textlink="">
      <xdr:nvSpPr>
        <xdr:cNvPr id="2" name="Text Box 1">
          <a:extLst>
            <a:ext uri="{FF2B5EF4-FFF2-40B4-BE49-F238E27FC236}">
              <a16:creationId xmlns:a16="http://schemas.microsoft.com/office/drawing/2014/main" id="{E63D69C9-D0F5-4918-AE1C-3D10B3809534}"/>
            </a:ext>
          </a:extLst>
        </xdr:cNvPr>
        <xdr:cNvSpPr txBox="1">
          <a:spLocks noChangeArrowheads="1"/>
        </xdr:cNvSpPr>
      </xdr:nvSpPr>
      <xdr:spPr bwMode="auto">
        <a:xfrm>
          <a:off x="6400800" y="1485900"/>
          <a:ext cx="7886700" cy="5662613"/>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Crop distribution calculation for 2005</a:t>
          </a:r>
        </a:p>
        <a:p>
          <a:pPr algn="l" rtl="0">
            <a:defRPr sz="1000"/>
          </a:pPr>
          <a:r>
            <a:rPr lang="en-US" sz="1000" b="0" i="0" strike="noStrike">
              <a:solidFill>
                <a:srgbClr val="000000"/>
              </a:solidFill>
              <a:latin typeface="Arial"/>
              <a:cs typeface="Arial"/>
            </a:rPr>
            <a:t>[from sheet Documentation, file ReportedCropsByCountyFor2005.xls, folder I:\RRCA_GM\KSData\For2005\Final\ ]</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Reported acres of irrigated crops were summarized by county and crop code using a pivot table applied to sheet Rptd_GW_Irr_Use_2005 in RRCS_Overlap_Groups_For2005_Final.xls.  The pivot table summary was copied to range b3:r57 of sheet ReportedCropsbyCo in ReportedCropsByCountyFor2005.xls.  Column a4:a56 shows the crops corresponding to the crop code, using an Index function to reference 78 crops and codes listed in sheet Documentation.  To the right of the pivot table summary are weights to distribute the irrigated area over six crops (alfalfa, corn, soybeans, grain sorghum, sunflowers and wheat) based on the crop description according to a memo by Dale Book and Melissa Geis Mitarotonda (Oct 28, 2004: Republican River Model; 2003 Kansas CIR) as follows:  "For all multiple cropping codes that include corn, acreage should be allocated 80% to corn and 20% to remaining crops.  Otherwise, if corn is not included, acreage is divided equally among multiple crops."</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If a multiple crop includes “Other”, the weight associated with the other crop is set to zero and is left out of the distribution of unknown crops.</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Irrigated area for the six crops is summarized for each county in range ad4:ar10, with totals over counties in as4:as10, using Excel’s Sumproduct function to sum the product of the weights and irrigated area for each county.  These are shown as irrigated areal fractions in the range ad14:as10, which is transposed as shown in range ac23: aj40.</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The same procedure was applied to data for 2003 to compare with the table of crop distribution shown in Dale and Melissa's memo.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RRCA\EC\For2008\KS\RRCA%20Accounting%20For%202008%20with%20NE%205yr%20corrections_and_BOR_HC_evap_correction_spp.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RRCA/EC/For2019/KS/GW_Model_Input/CIR/KSCIR_update2019.xls" TargetMode="External"/><Relationship Id="rId1" Type="http://schemas.openxmlformats.org/officeDocument/2006/relationships/externalLinkPath" Target="/RRCA/EC/For2019/KS/GW_Model_Input/CIR/KSCIR_update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fpm\IWI\RRCA_GM\KSData\For2009\CIR\RRCS_Overlap_Groups_2009fin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RRCA_GM/KSdata/For2013/final/rrcs_Overlap_Groups_2013_final_INTERNAL.xlsx" TargetMode="External"/><Relationship Id="rId1" Type="http://schemas.openxmlformats.org/officeDocument/2006/relationships/externalLinkPath" Target="/RRCA_GM/KSdata/For2013/final/rrcs_Overlap_Groups_2013_final_INTER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Documentation_2007"/>
      <sheetName val="INPUT"/>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T1"/>
      <sheetName val="T2"/>
      <sheetName val="T3 A,B,C"/>
      <sheetName val="T4 A,B"/>
      <sheetName val="T5A"/>
      <sheetName val="T5 B,E"/>
      <sheetName val="T5 C,D"/>
      <sheetName val="Attachment6"/>
      <sheetName val="Attachment7"/>
      <sheetName val="import_GM_output"/>
      <sheetName val="GM_output"/>
      <sheetName val="CourtlandAvLove"/>
      <sheetName val="Fed_Reservoir"/>
      <sheetName val="Fed_Reservoir_v0"/>
      <sheetName val="CourtlandAvLove_2007"/>
      <sheetName val="Documentation_Input"/>
    </sheetNames>
    <sheetDataSet>
      <sheetData sheetId="0"/>
      <sheetData sheetId="1"/>
      <sheetData sheetId="2">
        <row r="148">
          <cell r="C148">
            <v>0.6</v>
          </cell>
        </row>
        <row r="149">
          <cell r="C149">
            <v>0.75</v>
          </cell>
        </row>
        <row r="150">
          <cell r="C150">
            <v>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tion_locations"/>
      <sheetName val="etRad"/>
      <sheetName val="import"/>
      <sheetName val="KSNE"/>
      <sheetName val="input_CLIMATE"/>
      <sheetName val="Sheet1"/>
      <sheetName val="ET_Colby_KSU"/>
      <sheetName val="ET_Scandia_KSU"/>
      <sheetName val="input_ET"/>
      <sheetName val="input_CLIMATE_C"/>
      <sheetName val="NOTES"/>
      <sheetName val="summary_by_COUNTY"/>
      <sheetName val="results_COUNTY"/>
      <sheetName val="results_station"/>
      <sheetName val="Frost"/>
      <sheetName val="Atwood"/>
      <sheetName val="Colby"/>
      <sheetName val="Goodland"/>
      <sheetName val="Norton"/>
      <sheetName val="Oberlin"/>
      <sheetName val="Wakeeney"/>
      <sheetName val="NE_harlan"/>
      <sheetName val="NE_benkel"/>
    </sheetNames>
    <sheetDataSet>
      <sheetData sheetId="0"/>
      <sheetData sheetId="1"/>
      <sheetData sheetId="2"/>
      <sheetData sheetId="3"/>
      <sheetData sheetId="4"/>
      <sheetData sheetId="5"/>
      <sheetData sheetId="6"/>
      <sheetData sheetId="7"/>
      <sheetData sheetId="8"/>
      <sheetData sheetId="9"/>
      <sheetData sheetId="10">
        <row r="2">
          <cell r="B2">
            <v>2019</v>
          </cell>
        </row>
      </sheetData>
      <sheetData sheetId="11"/>
      <sheetData sheetId="12">
        <row r="4">
          <cell r="AE4">
            <v>3.5</v>
          </cell>
          <cell r="AH4">
            <v>0.84853976674617282</v>
          </cell>
        </row>
        <row r="5">
          <cell r="AE5">
            <v>3.9</v>
          </cell>
          <cell r="AH5">
            <v>0.84439812355284771</v>
          </cell>
        </row>
        <row r="6">
          <cell r="AE6">
            <v>3.9</v>
          </cell>
          <cell r="AH6">
            <v>0.82742148409552763</v>
          </cell>
        </row>
        <row r="7">
          <cell r="AE7">
            <v>3.9</v>
          </cell>
          <cell r="AH7">
            <v>0.82062471151911143</v>
          </cell>
        </row>
        <row r="8">
          <cell r="AE8">
            <v>3.5</v>
          </cell>
          <cell r="AH8">
            <v>0.84831667243928632</v>
          </cell>
        </row>
        <row r="9">
          <cell r="AE9">
            <v>3.9</v>
          </cell>
          <cell r="AH9">
            <v>0.84827586809392375</v>
          </cell>
        </row>
        <row r="10">
          <cell r="AH10">
            <v>0.8485249944721478</v>
          </cell>
        </row>
        <row r="11">
          <cell r="AE11">
            <v>3.5</v>
          </cell>
          <cell r="AH11">
            <v>0.8477366615584323</v>
          </cell>
        </row>
        <row r="12">
          <cell r="AE12">
            <v>3.9</v>
          </cell>
          <cell r="AH12">
            <v>0.84747591729947591</v>
          </cell>
        </row>
      </sheetData>
      <sheetData sheetId="13"/>
      <sheetData sheetId="14">
        <row r="8">
          <cell r="A8" t="str">
            <v>Atwood</v>
          </cell>
          <cell r="B8">
            <v>43567</v>
          </cell>
          <cell r="C8">
            <v>43749</v>
          </cell>
          <cell r="D8">
            <v>43578</v>
          </cell>
          <cell r="E8">
            <v>43749</v>
          </cell>
          <cell r="F8">
            <v>43611</v>
          </cell>
          <cell r="G8">
            <v>43749</v>
          </cell>
          <cell r="H8">
            <v>43558</v>
          </cell>
          <cell r="I8">
            <v>43757</v>
          </cell>
          <cell r="J8">
            <v>43548</v>
          </cell>
          <cell r="K8">
            <v>43774</v>
          </cell>
          <cell r="M8">
            <v>43588</v>
          </cell>
          <cell r="N8">
            <v>43749</v>
          </cell>
          <cell r="O8">
            <v>43749</v>
          </cell>
        </row>
        <row r="9">
          <cell r="A9" t="str">
            <v>Colby</v>
          </cell>
          <cell r="B9">
            <v>43566</v>
          </cell>
          <cell r="C9">
            <v>43749</v>
          </cell>
          <cell r="D9">
            <v>43580</v>
          </cell>
          <cell r="E9">
            <v>43749</v>
          </cell>
          <cell r="F9">
            <v>43612</v>
          </cell>
          <cell r="G9">
            <v>43749</v>
          </cell>
          <cell r="H9">
            <v>43557</v>
          </cell>
          <cell r="I9">
            <v>43758</v>
          </cell>
          <cell r="J9">
            <v>43548</v>
          </cell>
          <cell r="K9">
            <v>43774</v>
          </cell>
          <cell r="M9">
            <v>43569</v>
          </cell>
          <cell r="N9">
            <v>43749</v>
          </cell>
          <cell r="O9">
            <v>43749</v>
          </cell>
        </row>
        <row r="10">
          <cell r="A10" t="str">
            <v>Goodland</v>
          </cell>
          <cell r="B10">
            <v>43568</v>
          </cell>
          <cell r="C10">
            <v>43749</v>
          </cell>
          <cell r="D10">
            <v>43581</v>
          </cell>
          <cell r="E10">
            <v>43749</v>
          </cell>
          <cell r="F10">
            <v>43613</v>
          </cell>
          <cell r="G10">
            <v>43749</v>
          </cell>
          <cell r="H10">
            <v>43558</v>
          </cell>
          <cell r="I10">
            <v>43757</v>
          </cell>
          <cell r="J10">
            <v>43548</v>
          </cell>
          <cell r="K10">
            <v>43774</v>
          </cell>
          <cell r="M10">
            <v>43569</v>
          </cell>
          <cell r="N10">
            <v>43749</v>
          </cell>
          <cell r="O10">
            <v>43749</v>
          </cell>
        </row>
        <row r="11">
          <cell r="A11" t="str">
            <v>Norton</v>
          </cell>
          <cell r="B11">
            <v>43566</v>
          </cell>
          <cell r="C11">
            <v>43749</v>
          </cell>
          <cell r="D11">
            <v>43591</v>
          </cell>
          <cell r="E11">
            <v>43749</v>
          </cell>
          <cell r="F11">
            <v>43608</v>
          </cell>
          <cell r="G11">
            <v>43749</v>
          </cell>
          <cell r="H11">
            <v>43557</v>
          </cell>
          <cell r="I11">
            <v>43761</v>
          </cell>
          <cell r="J11">
            <v>43548</v>
          </cell>
          <cell r="K11">
            <v>43775</v>
          </cell>
          <cell r="M11">
            <v>43570</v>
          </cell>
          <cell r="N11">
            <v>43749</v>
          </cell>
          <cell r="O11">
            <v>43749</v>
          </cell>
        </row>
        <row r="12">
          <cell r="A12" t="str">
            <v>Oberlin</v>
          </cell>
          <cell r="B12">
            <v>43566</v>
          </cell>
          <cell r="C12">
            <v>43749</v>
          </cell>
          <cell r="D12">
            <v>43599</v>
          </cell>
          <cell r="E12">
            <v>43749</v>
          </cell>
          <cell r="F12">
            <v>43610</v>
          </cell>
          <cell r="G12">
            <v>43749</v>
          </cell>
          <cell r="H12">
            <v>43557</v>
          </cell>
          <cell r="I12">
            <v>43759</v>
          </cell>
          <cell r="J12">
            <v>43548</v>
          </cell>
          <cell r="K12">
            <v>43775</v>
          </cell>
          <cell r="M12">
            <v>43569</v>
          </cell>
          <cell r="N12">
            <v>43749</v>
          </cell>
          <cell r="O12">
            <v>43749</v>
          </cell>
        </row>
        <row r="13">
          <cell r="A13" t="str">
            <v>Wakeeny</v>
          </cell>
          <cell r="B13">
            <v>43563</v>
          </cell>
          <cell r="C13">
            <v>43749</v>
          </cell>
          <cell r="D13">
            <v>43579</v>
          </cell>
          <cell r="E13">
            <v>43749</v>
          </cell>
          <cell r="F13">
            <v>43604</v>
          </cell>
          <cell r="G13">
            <v>43749</v>
          </cell>
          <cell r="H13">
            <v>43554</v>
          </cell>
          <cell r="I13">
            <v>43765</v>
          </cell>
          <cell r="J13">
            <v>43545</v>
          </cell>
          <cell r="K13">
            <v>43779</v>
          </cell>
          <cell r="M13">
            <v>43569</v>
          </cell>
          <cell r="N13">
            <v>43749</v>
          </cell>
          <cell r="O13">
            <v>43749</v>
          </cell>
        </row>
        <row r="14">
          <cell r="A14" t="str">
            <v>NE - Harlan</v>
          </cell>
          <cell r="B14">
            <v>43565</v>
          </cell>
          <cell r="C14">
            <v>43749</v>
          </cell>
          <cell r="D14">
            <v>43585</v>
          </cell>
          <cell r="E14">
            <v>43749</v>
          </cell>
          <cell r="F14">
            <v>43605</v>
          </cell>
          <cell r="G14">
            <v>43749</v>
          </cell>
          <cell r="H14">
            <v>43557</v>
          </cell>
          <cell r="I14">
            <v>43761</v>
          </cell>
          <cell r="J14">
            <v>43549</v>
          </cell>
          <cell r="K14">
            <v>43776</v>
          </cell>
          <cell r="M14">
            <v>43569</v>
          </cell>
          <cell r="N14">
            <v>43749</v>
          </cell>
          <cell r="O14">
            <v>43749</v>
          </cell>
        </row>
        <row r="15">
          <cell r="A15" t="str">
            <v>NE - Benkelman</v>
          </cell>
          <cell r="B15">
            <v>43567</v>
          </cell>
          <cell r="C15">
            <v>43749</v>
          </cell>
          <cell r="D15">
            <v>43581</v>
          </cell>
          <cell r="E15">
            <v>43746</v>
          </cell>
          <cell r="F15">
            <v>43612</v>
          </cell>
          <cell r="G15">
            <v>43746</v>
          </cell>
          <cell r="H15">
            <v>43558</v>
          </cell>
          <cell r="I15">
            <v>43756</v>
          </cell>
          <cell r="J15">
            <v>43549</v>
          </cell>
          <cell r="K15">
            <v>43774</v>
          </cell>
          <cell r="M15">
            <v>43587</v>
          </cell>
          <cell r="N15">
            <v>43749</v>
          </cell>
          <cell r="O15">
            <v>43746</v>
          </cell>
        </row>
      </sheetData>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Net_Ac_Auth_Irr"/>
      <sheetName val="summary_2009"/>
      <sheetName val="rech"/>
      <sheetName val="Rptd_GW_Irr_Use_2009"/>
      <sheetName val="Rptd_SW_Irr_Use_2009"/>
      <sheetName val="Almena_Rptd_Use_2009"/>
      <sheetName val="Non_Irr_Use_By_Gp_2009"/>
      <sheetName val="Non_gwIrr_Use_ge_50AF_2009"/>
      <sheetName val="Non_Irr_Use_2009"/>
      <sheetName val="metered"/>
      <sheetName val="sw_cbcu_for_accounting_2009"/>
      <sheetName val="Non_Irr_SW_Use_2009"/>
      <sheetName val="sw_cbcu_Rptd_SW_Irr_Use_2009"/>
    </sheetNames>
    <sheetDataSet>
      <sheetData sheetId="0"/>
      <sheetData sheetId="1"/>
      <sheetData sheetId="2"/>
      <sheetData sheetId="3"/>
      <sheetData sheetId="4"/>
      <sheetData sheetId="5">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row r="19">
          <cell r="A19" t="str">
            <v>CN</v>
          </cell>
          <cell r="B19" t="str">
            <v>Cheyenne</v>
          </cell>
          <cell r="C19">
            <v>1.2237117191946336E-2</v>
          </cell>
          <cell r="D19">
            <v>4.5175211465821388E-3</v>
          </cell>
          <cell r="E19">
            <v>6.599825156493129E-2</v>
          </cell>
          <cell r="F19">
            <v>0.86642384528737049</v>
          </cell>
          <cell r="G19">
            <v>1.0778884148715341E-2</v>
          </cell>
          <cell r="H19">
            <v>2.5310283760777146E-2</v>
          </cell>
          <cell r="I19">
            <v>9.4198651418927878E-6</v>
          </cell>
          <cell r="J19">
            <v>5.103577943976579E-3</v>
          </cell>
          <cell r="K19">
            <v>9.6210990905587178E-3</v>
          </cell>
          <cell r="L19">
            <v>0.12708718454888135</v>
          </cell>
        </row>
        <row r="20">
          <cell r="A20" t="str">
            <v>DC</v>
          </cell>
          <cell r="B20" t="str">
            <v>Decatur</v>
          </cell>
          <cell r="C20">
            <v>0.11056368064781431</v>
          </cell>
          <cell r="D20">
            <v>0</v>
          </cell>
          <cell r="E20">
            <v>0.15555173328854144</v>
          </cell>
          <cell r="F20">
            <v>0.61768880211235888</v>
          </cell>
          <cell r="G20">
            <v>1.2292920719988302E-2</v>
          </cell>
          <cell r="H20">
            <v>6.3407245509106688E-2</v>
          </cell>
          <cell r="I20">
            <v>0</v>
          </cell>
          <cell r="J20">
            <v>4.0495617722190173E-2</v>
          </cell>
          <cell r="K20">
            <v>0</v>
          </cell>
          <cell r="L20">
            <v>0.15348883837859789</v>
          </cell>
        </row>
        <row r="21">
          <cell r="A21" t="str">
            <v>GH</v>
          </cell>
          <cell r="B21" t="str">
            <v>Graham</v>
          </cell>
          <cell r="C21">
            <v>0</v>
          </cell>
          <cell r="D21">
            <v>5.2718068050865369E-3</v>
          </cell>
          <cell r="E21">
            <v>0.21916421101467812</v>
          </cell>
          <cell r="F21">
            <v>0.70282284700741371</v>
          </cell>
          <cell r="G21">
            <v>0</v>
          </cell>
          <cell r="H21">
            <v>2.803171639541022E-2</v>
          </cell>
          <cell r="I21">
            <v>0</v>
          </cell>
          <cell r="J21">
            <v>2.3325154607123245E-2</v>
          </cell>
          <cell r="K21">
            <v>2.1384264170288186E-2</v>
          </cell>
          <cell r="L21">
            <v>0.1331751787879423</v>
          </cell>
        </row>
        <row r="22">
          <cell r="A22" t="str">
            <v>GO</v>
          </cell>
          <cell r="B22" t="str">
            <v>Gove</v>
          </cell>
          <cell r="C22">
            <v>1.8578162980487898E-2</v>
          </cell>
          <cell r="D22">
            <v>0</v>
          </cell>
          <cell r="E22">
            <v>1.9632071897404943E-2</v>
          </cell>
          <cell r="F22">
            <v>0.8460349839986584</v>
          </cell>
          <cell r="G22">
            <v>1.6717700931921344E-2</v>
          </cell>
          <cell r="H22">
            <v>5.8550057371822915E-2</v>
          </cell>
          <cell r="I22">
            <v>2.3654422880285408E-2</v>
          </cell>
          <cell r="J22">
            <v>0</v>
          </cell>
          <cell r="K22">
            <v>1.6832599939418994E-2</v>
          </cell>
          <cell r="L22">
            <v>0.12534042330999529</v>
          </cell>
        </row>
        <row r="23">
          <cell r="A23" t="str">
            <v>JW</v>
          </cell>
          <cell r="B23" t="str">
            <v>Jewell</v>
          </cell>
          <cell r="C23">
            <v>6.7920682776215574E-2</v>
          </cell>
          <cell r="D23">
            <v>0</v>
          </cell>
          <cell r="E23">
            <v>0.31460374016572396</v>
          </cell>
          <cell r="F23">
            <v>0.61747557705806044</v>
          </cell>
          <cell r="G23">
            <v>0</v>
          </cell>
          <cell r="H23">
            <v>0</v>
          </cell>
          <cell r="I23">
            <v>0</v>
          </cell>
          <cell r="J23">
            <v>0</v>
          </cell>
          <cell r="K23">
            <v>0</v>
          </cell>
          <cell r="L23">
            <v>0.147955909908005</v>
          </cell>
        </row>
        <row r="24">
          <cell r="A24" t="str">
            <v>LG</v>
          </cell>
          <cell r="B24" t="str">
            <v>Logan</v>
          </cell>
          <cell r="C24">
            <v>2.795327975648439E-2</v>
          </cell>
          <cell r="D24">
            <v>0</v>
          </cell>
          <cell r="E24">
            <v>6.8038527072726701E-2</v>
          </cell>
          <cell r="F24">
            <v>0.86107475773286313</v>
          </cell>
          <cell r="G24">
            <v>3.7936517851254632E-2</v>
          </cell>
          <cell r="H24">
            <v>0</v>
          </cell>
          <cell r="I24">
            <v>9.7297875101767903E-4</v>
          </cell>
          <cell r="J24">
            <v>0</v>
          </cell>
          <cell r="K24">
            <v>4.0239388356534608E-3</v>
          </cell>
          <cell r="L24">
            <v>0.13025485004158027</v>
          </cell>
        </row>
        <row r="25">
          <cell r="A25" t="str">
            <v>NT</v>
          </cell>
          <cell r="B25" t="str">
            <v>Norton</v>
          </cell>
          <cell r="C25">
            <v>0.35651535634997072</v>
          </cell>
          <cell r="D25">
            <v>0</v>
          </cell>
          <cell r="E25">
            <v>5.6285871810081399E-2</v>
          </cell>
          <cell r="F25">
            <v>0.45143970022198054</v>
          </cell>
          <cell r="G25">
            <v>4.327348665969246E-2</v>
          </cell>
          <cell r="H25">
            <v>8.7200042159246385E-2</v>
          </cell>
          <cell r="I25">
            <v>0</v>
          </cell>
          <cell r="J25">
            <v>0</v>
          </cell>
          <cell r="K25">
            <v>5.2855427990284656E-3</v>
          </cell>
          <cell r="L25">
            <v>0.193901342885171</v>
          </cell>
        </row>
        <row r="26">
          <cell r="A26" t="str">
            <v>PL</v>
          </cell>
          <cell r="B26" t="str">
            <v>Phillips</v>
          </cell>
          <cell r="C26">
            <v>0.19552884887438512</v>
          </cell>
          <cell r="D26">
            <v>4.7131547505955787E-2</v>
          </cell>
          <cell r="E26">
            <v>7.2906993212528762E-2</v>
          </cell>
          <cell r="F26">
            <v>0.57773221051302071</v>
          </cell>
          <cell r="G26">
            <v>0</v>
          </cell>
          <cell r="H26">
            <v>0.10256653040823319</v>
          </cell>
          <cell r="I26">
            <v>0</v>
          </cell>
          <cell r="J26">
            <v>0</v>
          </cell>
          <cell r="K26">
            <v>4.1338694858764286E-3</v>
          </cell>
          <cell r="L26">
            <v>0.15847212200894242</v>
          </cell>
        </row>
        <row r="27">
          <cell r="A27" t="str">
            <v>RA</v>
          </cell>
          <cell r="B27" t="str">
            <v>Rawlins</v>
          </cell>
          <cell r="C27">
            <v>1.8449924583819589E-2</v>
          </cell>
          <cell r="D27">
            <v>0</v>
          </cell>
          <cell r="E27">
            <v>8.1586328213852269E-2</v>
          </cell>
          <cell r="F27">
            <v>0.82027950943958516</v>
          </cell>
          <cell r="G27">
            <v>2.3297656144493254E-2</v>
          </cell>
          <cell r="H27">
            <v>2.0356052817665931E-2</v>
          </cell>
          <cell r="I27">
            <v>0</v>
          </cell>
          <cell r="J27">
            <v>1.3564077951246837E-2</v>
          </cell>
          <cell r="K27">
            <v>2.2466450849336985E-2</v>
          </cell>
          <cell r="L27">
            <v>0.13049702303349689</v>
          </cell>
        </row>
        <row r="28">
          <cell r="A28" t="str">
            <v>RO</v>
          </cell>
          <cell r="B28" t="str">
            <v>Rooks</v>
          </cell>
          <cell r="C28">
            <v>0</v>
          </cell>
          <cell r="D28">
            <v>0</v>
          </cell>
          <cell r="E28">
            <v>0</v>
          </cell>
          <cell r="F28">
            <v>0</v>
          </cell>
          <cell r="G28">
            <v>0</v>
          </cell>
          <cell r="H28">
            <v>0</v>
          </cell>
          <cell r="I28">
            <v>0</v>
          </cell>
          <cell r="J28">
            <v>0</v>
          </cell>
          <cell r="K28">
            <v>0</v>
          </cell>
          <cell r="L28">
            <v>0</v>
          </cell>
        </row>
        <row r="29">
          <cell r="A29" t="str">
            <v>RP</v>
          </cell>
          <cell r="B29" t="str">
            <v>Republic</v>
          </cell>
          <cell r="C29">
            <v>0.31263539879264629</v>
          </cell>
          <cell r="D29">
            <v>0</v>
          </cell>
          <cell r="E29">
            <v>0</v>
          </cell>
          <cell r="F29">
            <v>0.68736460120735376</v>
          </cell>
          <cell r="G29">
            <v>0</v>
          </cell>
          <cell r="H29">
            <v>0</v>
          </cell>
          <cell r="I29">
            <v>0</v>
          </cell>
          <cell r="J29">
            <v>0</v>
          </cell>
          <cell r="K29">
            <v>0</v>
          </cell>
          <cell r="L29">
            <v>0.17627437178267633</v>
          </cell>
        </row>
        <row r="30">
          <cell r="A30" t="str">
            <v>SD</v>
          </cell>
          <cell r="B30" t="str">
            <v>Sheridan</v>
          </cell>
          <cell r="C30">
            <v>6.5996139329440734E-3</v>
          </cell>
          <cell r="D30">
            <v>4.430893316116109E-3</v>
          </cell>
          <cell r="E30">
            <v>0.10938319009939124</v>
          </cell>
          <cell r="F30">
            <v>0.79465252301764222</v>
          </cell>
          <cell r="G30">
            <v>7.2963350082252336E-4</v>
          </cell>
          <cell r="H30">
            <v>7.4346207843508608E-2</v>
          </cell>
          <cell r="I30">
            <v>3.1517945167885944E-3</v>
          </cell>
          <cell r="J30">
            <v>2.3973835388599327E-3</v>
          </cell>
          <cell r="K30">
            <v>4.3087602339266914E-3</v>
          </cell>
          <cell r="L30">
            <v>0.12966246194891781</v>
          </cell>
        </row>
        <row r="31">
          <cell r="A31" t="str">
            <v>SH</v>
          </cell>
          <cell r="B31" t="str">
            <v>Sherman</v>
          </cell>
          <cell r="C31">
            <v>1.26479400043111E-2</v>
          </cell>
          <cell r="D31">
            <v>2.6686437680882758E-3</v>
          </cell>
          <cell r="E31">
            <v>5.3481946176673414E-2</v>
          </cell>
          <cell r="F31">
            <v>0.90293972397965638</v>
          </cell>
          <cell r="G31">
            <v>2.8906563336347953E-3</v>
          </cell>
          <cell r="H31">
            <v>1.4708340908486038E-2</v>
          </cell>
          <cell r="I31">
            <v>0</v>
          </cell>
          <cell r="J31">
            <v>5.1123443833108731E-4</v>
          </cell>
          <cell r="K31">
            <v>1.0151514390818834E-2</v>
          </cell>
          <cell r="L31">
            <v>0.12559277598738219</v>
          </cell>
        </row>
        <row r="32">
          <cell r="A32" t="str">
            <v>TH</v>
          </cell>
          <cell r="B32" t="str">
            <v>Thomas</v>
          </cell>
          <cell r="C32">
            <v>3.3826725208064316E-3</v>
          </cell>
          <cell r="D32">
            <v>4.6910394543500005E-3</v>
          </cell>
          <cell r="E32">
            <v>5.9004327841266503E-2</v>
          </cell>
          <cell r="F32">
            <v>0.89630278451754586</v>
          </cell>
          <cell r="G32">
            <v>2.5892169980828491E-3</v>
          </cell>
          <cell r="H32">
            <v>2.052216995404291E-2</v>
          </cell>
          <cell r="I32">
            <v>0</v>
          </cell>
          <cell r="J32">
            <v>5.0656441245292344E-3</v>
          </cell>
          <cell r="K32">
            <v>8.4421445893764074E-3</v>
          </cell>
          <cell r="L32">
            <v>0.12444252873504295</v>
          </cell>
        </row>
        <row r="33">
          <cell r="A33" t="str">
            <v>TR</v>
          </cell>
          <cell r="B33" t="str">
            <v>Trego</v>
          </cell>
          <cell r="C33">
            <v>1.1170319794816671E-3</v>
          </cell>
          <cell r="D33">
            <v>0</v>
          </cell>
          <cell r="E33">
            <v>0.10816998196265362</v>
          </cell>
          <cell r="F33">
            <v>0.79236887195922812</v>
          </cell>
          <cell r="G33">
            <v>1.6315661484023743E-2</v>
          </cell>
          <cell r="H33">
            <v>6.8138950748381694E-2</v>
          </cell>
          <cell r="I33">
            <v>0</v>
          </cell>
          <cell r="J33">
            <v>0</v>
          </cell>
          <cell r="K33">
            <v>1.3889501866231184E-2</v>
          </cell>
          <cell r="L33">
            <v>0.1299707846987406</v>
          </cell>
        </row>
        <row r="34">
          <cell r="A34" t="str">
            <v>WA</v>
          </cell>
          <cell r="B34" t="str">
            <v>Wallace</v>
          </cell>
          <cell r="C34">
            <v>5.6081862046562948E-3</v>
          </cell>
          <cell r="D34">
            <v>0</v>
          </cell>
          <cell r="E34">
            <v>3.5415393013745203E-2</v>
          </cell>
          <cell r="F34">
            <v>0.86234947289027253</v>
          </cell>
          <cell r="G34">
            <v>0</v>
          </cell>
          <cell r="H34">
            <v>9.6626947891325934E-2</v>
          </cell>
          <cell r="I34">
            <v>0</v>
          </cell>
          <cell r="J34">
            <v>0</v>
          </cell>
          <cell r="K34">
            <v>0</v>
          </cell>
          <cell r="L34">
            <v>0.12761159056209168</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cumentation"/>
      <sheetName val="queries"/>
      <sheetName val="summary_2013"/>
      <sheetName val="gw_pumping_by_basin_2013"/>
      <sheetName val="sw_cbcu_for_accounting_2013"/>
      <sheetName val="refs"/>
      <sheetName val="coords_GWIrr"/>
      <sheetName val="coords_SWIrr"/>
      <sheetName val="coords_NonIrr"/>
      <sheetName val="rech"/>
      <sheetName val="crops"/>
      <sheetName val="rrcs_GWIrr"/>
      <sheetName val="rrcs_SWIrr"/>
      <sheetName val="pumprech2013.csv"/>
      <sheetName val="swrech2013.csv"/>
      <sheetName val="authacres2013.out"/>
      <sheetName val="Authacres2013.csv"/>
      <sheetName val="authacres2013.txt"/>
      <sheetName val="rrcs_NetAc"/>
      <sheetName val="2013mi.csv"/>
      <sheetName val="RRCA_KS_pds"/>
      <sheetName val="rrcs_NonIrr_gw_ge_50af"/>
      <sheetName val="rrcs_NonIrr_sw"/>
      <sheetName val="rrcs_NonIrr"/>
      <sheetName val="rrcs_NonIrrGp"/>
      <sheetName val="rrcs_SWAlmena"/>
      <sheetName val="almena_pds"/>
    </sheetNames>
    <sheetDataSet>
      <sheetData sheetId="0"/>
      <sheetData sheetId="1"/>
      <sheetData sheetId="2"/>
      <sheetData sheetId="3"/>
      <sheetData sheetId="4"/>
      <sheetData sheetId="5"/>
      <sheetData sheetId="6"/>
      <sheetData sheetId="7"/>
      <sheetData sheetId="8"/>
      <sheetData sheetId="9">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99299-7059-4B5E-A3F7-B195ECF24A5C}">
  <dimension ref="A2:H91"/>
  <sheetViews>
    <sheetView workbookViewId="0">
      <selection activeCell="B20" sqref="B20"/>
    </sheetView>
  </sheetViews>
  <sheetFormatPr defaultColWidth="9.140625" defaultRowHeight="12.75" x14ac:dyDescent="0.2"/>
  <cols>
    <col min="1" max="1" width="9.140625" style="32"/>
    <col min="2" max="2" width="47.140625" style="32" customWidth="1"/>
    <col min="3" max="3" width="7" style="32" customWidth="1"/>
    <col min="4" max="16384" width="9.140625" style="32"/>
  </cols>
  <sheetData>
    <row r="2" spans="1:8" x14ac:dyDescent="0.2">
      <c r="G2" s="32" t="s">
        <v>139</v>
      </c>
    </row>
    <row r="3" spans="1:8" x14ac:dyDescent="0.2">
      <c r="A3" s="33" t="s">
        <v>140</v>
      </c>
      <c r="H3" s="32" t="s">
        <v>141</v>
      </c>
    </row>
    <row r="4" spans="1:8" x14ac:dyDescent="0.2">
      <c r="H4" s="32" t="s">
        <v>142</v>
      </c>
    </row>
    <row r="5" spans="1:8" x14ac:dyDescent="0.2">
      <c r="H5" s="32" t="s">
        <v>143</v>
      </c>
    </row>
    <row r="7" spans="1:8" x14ac:dyDescent="0.2">
      <c r="H7" s="32" t="s">
        <v>144</v>
      </c>
    </row>
    <row r="8" spans="1:8" x14ac:dyDescent="0.2">
      <c r="H8" s="32" t="s">
        <v>145</v>
      </c>
    </row>
    <row r="9" spans="1:8" x14ac:dyDescent="0.2">
      <c r="B9" s="33" t="s">
        <v>146</v>
      </c>
    </row>
    <row r="10" spans="1:8" x14ac:dyDescent="0.2">
      <c r="B10" s="33" t="s">
        <v>147</v>
      </c>
    </row>
    <row r="12" spans="1:8" x14ac:dyDescent="0.2">
      <c r="B12" s="34" t="s">
        <v>148</v>
      </c>
      <c r="C12" s="34" t="s">
        <v>149</v>
      </c>
      <c r="D12" s="32" t="s">
        <v>31</v>
      </c>
    </row>
    <row r="13" spans="1:8" x14ac:dyDescent="0.2">
      <c r="B13" s="32" t="s">
        <v>19</v>
      </c>
      <c r="C13" s="32">
        <v>1</v>
      </c>
      <c r="D13" s="32">
        <v>1</v>
      </c>
    </row>
    <row r="14" spans="1:8" x14ac:dyDescent="0.2">
      <c r="B14" s="32" t="s">
        <v>20</v>
      </c>
      <c r="C14" s="32">
        <v>2</v>
      </c>
      <c r="D14" s="32">
        <v>1</v>
      </c>
    </row>
    <row r="15" spans="1:8" x14ac:dyDescent="0.2">
      <c r="B15" s="32" t="s">
        <v>22</v>
      </c>
      <c r="C15" s="32">
        <v>3</v>
      </c>
      <c r="D15" s="32">
        <v>1</v>
      </c>
    </row>
    <row r="16" spans="1:8" x14ac:dyDescent="0.2">
      <c r="B16" s="32" t="s">
        <v>21</v>
      </c>
      <c r="C16" s="32">
        <v>4</v>
      </c>
      <c r="D16" s="32">
        <v>1</v>
      </c>
    </row>
    <row r="17" spans="2:4" x14ac:dyDescent="0.2">
      <c r="B17" s="32" t="s">
        <v>24</v>
      </c>
      <c r="C17" s="32">
        <v>5</v>
      </c>
      <c r="D17" s="32">
        <v>1</v>
      </c>
    </row>
    <row r="18" spans="2:4" x14ac:dyDescent="0.2">
      <c r="B18" s="32" t="s">
        <v>33</v>
      </c>
      <c r="C18" s="32">
        <v>6</v>
      </c>
      <c r="D18" s="32">
        <v>1</v>
      </c>
    </row>
    <row r="19" spans="2:4" x14ac:dyDescent="0.2">
      <c r="B19" s="32" t="s">
        <v>34</v>
      </c>
      <c r="C19" s="32">
        <v>7</v>
      </c>
      <c r="D19" s="32">
        <v>1</v>
      </c>
    </row>
    <row r="20" spans="2:4" x14ac:dyDescent="0.2">
      <c r="B20" s="32" t="s">
        <v>35</v>
      </c>
      <c r="C20" s="32">
        <v>8</v>
      </c>
      <c r="D20" s="32">
        <v>1</v>
      </c>
    </row>
    <row r="21" spans="2:4" x14ac:dyDescent="0.2">
      <c r="B21" s="32" t="s">
        <v>36</v>
      </c>
      <c r="C21" s="32">
        <v>9</v>
      </c>
      <c r="D21" s="32">
        <v>1</v>
      </c>
    </row>
    <row r="22" spans="2:4" x14ac:dyDescent="0.2">
      <c r="B22" s="32" t="s">
        <v>23</v>
      </c>
      <c r="C22" s="32">
        <v>10</v>
      </c>
      <c r="D22" s="32">
        <v>1</v>
      </c>
    </row>
    <row r="23" spans="2:4" x14ac:dyDescent="0.2">
      <c r="B23" s="32" t="s">
        <v>37</v>
      </c>
      <c r="C23" s="32">
        <v>11</v>
      </c>
      <c r="D23" s="32">
        <v>1</v>
      </c>
    </row>
    <row r="24" spans="2:4" x14ac:dyDescent="0.2">
      <c r="B24" s="32" t="s">
        <v>38</v>
      </c>
      <c r="C24" s="32">
        <v>12</v>
      </c>
      <c r="D24" s="32">
        <v>1</v>
      </c>
    </row>
    <row r="25" spans="2:4" x14ac:dyDescent="0.2">
      <c r="B25" s="32" t="s">
        <v>39</v>
      </c>
      <c r="C25" s="32">
        <v>13</v>
      </c>
      <c r="D25" s="32">
        <v>1</v>
      </c>
    </row>
    <row r="26" spans="2:4" x14ac:dyDescent="0.2">
      <c r="B26" s="32" t="s">
        <v>40</v>
      </c>
      <c r="C26" s="32">
        <v>14</v>
      </c>
      <c r="D26" s="32">
        <v>1</v>
      </c>
    </row>
    <row r="27" spans="2:4" x14ac:dyDescent="0.2">
      <c r="B27" s="32" t="s">
        <v>41</v>
      </c>
      <c r="C27" s="32">
        <v>15</v>
      </c>
      <c r="D27" s="32">
        <v>1</v>
      </c>
    </row>
    <row r="28" spans="2:4" x14ac:dyDescent="0.2">
      <c r="B28" s="32" t="s">
        <v>42</v>
      </c>
      <c r="C28" s="32">
        <v>16</v>
      </c>
      <c r="D28" s="32">
        <v>1</v>
      </c>
    </row>
    <row r="29" spans="2:4" x14ac:dyDescent="0.2">
      <c r="B29" s="32" t="s">
        <v>43</v>
      </c>
      <c r="C29" s="32">
        <v>17</v>
      </c>
      <c r="D29" s="32">
        <v>1</v>
      </c>
    </row>
    <row r="30" spans="2:4" x14ac:dyDescent="0.2">
      <c r="B30" s="32" t="s">
        <v>44</v>
      </c>
      <c r="C30" s="32">
        <v>18</v>
      </c>
      <c r="D30" s="32">
        <v>2</v>
      </c>
    </row>
    <row r="31" spans="2:4" x14ac:dyDescent="0.2">
      <c r="B31" s="32" t="s">
        <v>45</v>
      </c>
      <c r="C31" s="32">
        <v>19</v>
      </c>
      <c r="D31" s="32">
        <v>2</v>
      </c>
    </row>
    <row r="32" spans="2:4" x14ac:dyDescent="0.2">
      <c r="B32" s="32" t="s">
        <v>46</v>
      </c>
      <c r="C32" s="32">
        <v>20</v>
      </c>
      <c r="D32" s="32">
        <v>2</v>
      </c>
    </row>
    <row r="33" spans="2:4" x14ac:dyDescent="0.2">
      <c r="B33" s="32" t="s">
        <v>49</v>
      </c>
      <c r="C33" s="32">
        <v>21</v>
      </c>
      <c r="D33" s="32">
        <v>2</v>
      </c>
    </row>
    <row r="34" spans="2:4" x14ac:dyDescent="0.2">
      <c r="B34" s="32" t="s">
        <v>50</v>
      </c>
      <c r="C34" s="32">
        <v>22</v>
      </c>
      <c r="D34" s="32">
        <v>2</v>
      </c>
    </row>
    <row r="35" spans="2:4" x14ac:dyDescent="0.2">
      <c r="B35" s="32" t="s">
        <v>52</v>
      </c>
      <c r="C35" s="32">
        <v>23</v>
      </c>
      <c r="D35" s="32">
        <v>2</v>
      </c>
    </row>
    <row r="36" spans="2:4" x14ac:dyDescent="0.2">
      <c r="B36" s="32" t="s">
        <v>54</v>
      </c>
      <c r="C36" s="32">
        <v>24</v>
      </c>
      <c r="D36" s="32">
        <v>2</v>
      </c>
    </row>
    <row r="37" spans="2:4" x14ac:dyDescent="0.2">
      <c r="B37" s="32" t="s">
        <v>56</v>
      </c>
      <c r="C37" s="32">
        <v>25</v>
      </c>
      <c r="D37" s="32">
        <v>2</v>
      </c>
    </row>
    <row r="38" spans="2:4" x14ac:dyDescent="0.2">
      <c r="B38" s="32" t="s">
        <v>58</v>
      </c>
      <c r="C38" s="32">
        <v>26</v>
      </c>
      <c r="D38" s="32">
        <v>2</v>
      </c>
    </row>
    <row r="39" spans="2:4" x14ac:dyDescent="0.2">
      <c r="B39" s="32" t="s">
        <v>60</v>
      </c>
      <c r="C39" s="32">
        <v>27</v>
      </c>
      <c r="D39" s="32">
        <v>2</v>
      </c>
    </row>
    <row r="40" spans="2:4" x14ac:dyDescent="0.2">
      <c r="B40" s="32" t="s">
        <v>62</v>
      </c>
      <c r="C40" s="32">
        <v>28</v>
      </c>
      <c r="D40" s="32">
        <v>2</v>
      </c>
    </row>
    <row r="41" spans="2:4" x14ac:dyDescent="0.2">
      <c r="B41" s="32" t="s">
        <v>64</v>
      </c>
      <c r="C41" s="32">
        <v>29</v>
      </c>
      <c r="D41" s="32">
        <v>2</v>
      </c>
    </row>
    <row r="42" spans="2:4" x14ac:dyDescent="0.2">
      <c r="B42" s="32" t="s">
        <v>66</v>
      </c>
      <c r="C42" s="32">
        <v>30</v>
      </c>
      <c r="D42" s="32">
        <v>2</v>
      </c>
    </row>
    <row r="43" spans="2:4" x14ac:dyDescent="0.2">
      <c r="B43" s="32" t="s">
        <v>68</v>
      </c>
      <c r="C43" s="32">
        <v>31</v>
      </c>
      <c r="D43" s="32">
        <v>2</v>
      </c>
    </row>
    <row r="44" spans="2:4" x14ac:dyDescent="0.2">
      <c r="B44" s="32" t="s">
        <v>70</v>
      </c>
      <c r="C44" s="32">
        <v>32</v>
      </c>
      <c r="D44" s="32">
        <v>2</v>
      </c>
    </row>
    <row r="45" spans="2:4" x14ac:dyDescent="0.2">
      <c r="B45" s="32" t="s">
        <v>72</v>
      </c>
      <c r="C45" s="32">
        <v>33</v>
      </c>
      <c r="D45" s="32">
        <v>3</v>
      </c>
    </row>
    <row r="46" spans="2:4" x14ac:dyDescent="0.2">
      <c r="B46" s="32" t="s">
        <v>74</v>
      </c>
      <c r="C46" s="32">
        <v>34</v>
      </c>
      <c r="D46" s="32">
        <v>3</v>
      </c>
    </row>
    <row r="47" spans="2:4" x14ac:dyDescent="0.2">
      <c r="B47" s="32" t="s">
        <v>76</v>
      </c>
      <c r="C47" s="32">
        <v>35</v>
      </c>
      <c r="D47" s="32">
        <v>3</v>
      </c>
    </row>
    <row r="48" spans="2:4" x14ac:dyDescent="0.2">
      <c r="B48" s="32" t="s">
        <v>78</v>
      </c>
      <c r="C48" s="32">
        <v>36</v>
      </c>
      <c r="D48" s="32">
        <v>3</v>
      </c>
    </row>
    <row r="49" spans="2:4" x14ac:dyDescent="0.2">
      <c r="B49" s="32" t="s">
        <v>80</v>
      </c>
      <c r="C49" s="32">
        <v>37</v>
      </c>
      <c r="D49" s="32">
        <v>3</v>
      </c>
    </row>
    <row r="50" spans="2:4" x14ac:dyDescent="0.2">
      <c r="B50" s="32" t="s">
        <v>82</v>
      </c>
      <c r="C50" s="32">
        <v>38</v>
      </c>
      <c r="D50" s="32">
        <v>3</v>
      </c>
    </row>
    <row r="51" spans="2:4" x14ac:dyDescent="0.2">
      <c r="B51" s="32" t="s">
        <v>85</v>
      </c>
      <c r="C51" s="32">
        <v>39</v>
      </c>
      <c r="D51" s="32">
        <v>3</v>
      </c>
    </row>
    <row r="52" spans="2:4" x14ac:dyDescent="0.2">
      <c r="B52" s="32" t="s">
        <v>86</v>
      </c>
      <c r="C52" s="32">
        <v>40</v>
      </c>
      <c r="D52" s="32">
        <v>3</v>
      </c>
    </row>
    <row r="53" spans="2:4" x14ac:dyDescent="0.2">
      <c r="B53" s="32" t="s">
        <v>87</v>
      </c>
      <c r="C53" s="32">
        <v>41</v>
      </c>
      <c r="D53" s="32">
        <v>3</v>
      </c>
    </row>
    <row r="54" spans="2:4" x14ac:dyDescent="0.2">
      <c r="B54" s="32" t="s">
        <v>89</v>
      </c>
      <c r="C54" s="32">
        <v>42</v>
      </c>
      <c r="D54" s="32">
        <v>3</v>
      </c>
    </row>
    <row r="55" spans="2:4" x14ac:dyDescent="0.2">
      <c r="B55" s="32" t="s">
        <v>91</v>
      </c>
      <c r="C55" s="32">
        <v>43</v>
      </c>
      <c r="D55" s="32">
        <v>3</v>
      </c>
    </row>
    <row r="56" spans="2:4" x14ac:dyDescent="0.2">
      <c r="B56" s="32" t="s">
        <v>93</v>
      </c>
      <c r="C56" s="32">
        <v>44</v>
      </c>
      <c r="D56" s="32">
        <v>3</v>
      </c>
    </row>
    <row r="57" spans="2:4" x14ac:dyDescent="0.2">
      <c r="B57" s="32" t="s">
        <v>95</v>
      </c>
      <c r="C57" s="32">
        <v>45</v>
      </c>
      <c r="D57" s="32">
        <v>3</v>
      </c>
    </row>
    <row r="58" spans="2:4" x14ac:dyDescent="0.2">
      <c r="B58" s="32" t="s">
        <v>97</v>
      </c>
      <c r="C58" s="32">
        <v>46</v>
      </c>
      <c r="D58" s="32">
        <v>3</v>
      </c>
    </row>
    <row r="59" spans="2:4" x14ac:dyDescent="0.2">
      <c r="B59" s="32" t="s">
        <v>99</v>
      </c>
      <c r="C59" s="32">
        <v>47</v>
      </c>
      <c r="D59" s="32">
        <v>3</v>
      </c>
    </row>
    <row r="60" spans="2:4" x14ac:dyDescent="0.2">
      <c r="B60" s="32" t="s">
        <v>101</v>
      </c>
      <c r="C60" s="32">
        <v>48</v>
      </c>
      <c r="D60" s="32">
        <v>3</v>
      </c>
    </row>
    <row r="61" spans="2:4" x14ac:dyDescent="0.2">
      <c r="B61" s="32" t="s">
        <v>103</v>
      </c>
      <c r="C61" s="32">
        <v>49</v>
      </c>
      <c r="D61" s="32">
        <v>3</v>
      </c>
    </row>
    <row r="62" spans="2:4" x14ac:dyDescent="0.2">
      <c r="B62" s="32" t="s">
        <v>105</v>
      </c>
      <c r="C62" s="32">
        <v>50</v>
      </c>
      <c r="D62" s="32">
        <v>3</v>
      </c>
    </row>
    <row r="63" spans="2:4" x14ac:dyDescent="0.2">
      <c r="B63" s="32" t="s">
        <v>107</v>
      </c>
      <c r="C63" s="32">
        <v>51</v>
      </c>
      <c r="D63" s="32">
        <v>3</v>
      </c>
    </row>
    <row r="64" spans="2:4" x14ac:dyDescent="0.2">
      <c r="B64" s="32" t="s">
        <v>109</v>
      </c>
      <c r="C64" s="32">
        <v>52</v>
      </c>
      <c r="D64" s="32">
        <v>3</v>
      </c>
    </row>
    <row r="65" spans="2:4" x14ac:dyDescent="0.2">
      <c r="B65" s="32" t="s">
        <v>110</v>
      </c>
      <c r="C65" s="32">
        <v>53</v>
      </c>
      <c r="D65" s="32">
        <v>4</v>
      </c>
    </row>
    <row r="66" spans="2:4" x14ac:dyDescent="0.2">
      <c r="B66" s="32" t="s">
        <v>111</v>
      </c>
      <c r="C66" s="32">
        <v>54</v>
      </c>
      <c r="D66" s="32">
        <v>4</v>
      </c>
    </row>
    <row r="67" spans="2:4" x14ac:dyDescent="0.2">
      <c r="B67" s="32" t="s">
        <v>112</v>
      </c>
      <c r="C67" s="32">
        <v>55</v>
      </c>
      <c r="D67" s="32">
        <v>4</v>
      </c>
    </row>
    <row r="68" spans="2:4" x14ac:dyDescent="0.2">
      <c r="B68" s="32" t="s">
        <v>115</v>
      </c>
      <c r="C68" s="32">
        <v>56</v>
      </c>
      <c r="D68" s="32">
        <v>4</v>
      </c>
    </row>
    <row r="69" spans="2:4" x14ac:dyDescent="0.2">
      <c r="B69" s="32" t="s">
        <v>116</v>
      </c>
      <c r="C69" s="32">
        <v>57</v>
      </c>
      <c r="D69" s="32">
        <v>4</v>
      </c>
    </row>
    <row r="70" spans="2:4" x14ac:dyDescent="0.2">
      <c r="B70" s="32" t="s">
        <v>117</v>
      </c>
      <c r="C70" s="32">
        <v>58</v>
      </c>
      <c r="D70" s="32">
        <v>4</v>
      </c>
    </row>
    <row r="71" spans="2:4" x14ac:dyDescent="0.2">
      <c r="B71" s="32" t="s">
        <v>118</v>
      </c>
      <c r="C71" s="32">
        <v>59</v>
      </c>
      <c r="D71" s="32">
        <v>4</v>
      </c>
    </row>
    <row r="72" spans="2:4" x14ac:dyDescent="0.2">
      <c r="B72" s="32" t="s">
        <v>119</v>
      </c>
      <c r="C72" s="32">
        <v>60</v>
      </c>
      <c r="D72" s="32">
        <v>4</v>
      </c>
    </row>
    <row r="73" spans="2:4" x14ac:dyDescent="0.2">
      <c r="B73" s="32" t="s">
        <v>120</v>
      </c>
      <c r="C73" s="32">
        <v>61</v>
      </c>
      <c r="D73" s="32">
        <v>4</v>
      </c>
    </row>
    <row r="74" spans="2:4" x14ac:dyDescent="0.2">
      <c r="B74" s="32" t="s">
        <v>121</v>
      </c>
      <c r="C74" s="32">
        <v>62</v>
      </c>
      <c r="D74" s="32">
        <v>4</v>
      </c>
    </row>
    <row r="75" spans="2:4" x14ac:dyDescent="0.2">
      <c r="B75" s="32" t="s">
        <v>122</v>
      </c>
      <c r="C75" s="32">
        <v>63</v>
      </c>
      <c r="D75" s="32">
        <v>4</v>
      </c>
    </row>
    <row r="76" spans="2:4" x14ac:dyDescent="0.2">
      <c r="B76" s="32" t="s">
        <v>123</v>
      </c>
      <c r="C76" s="32">
        <v>64</v>
      </c>
      <c r="D76" s="32">
        <v>4</v>
      </c>
    </row>
    <row r="77" spans="2:4" x14ac:dyDescent="0.2">
      <c r="B77" s="32" t="s">
        <v>124</v>
      </c>
      <c r="C77" s="32">
        <v>65</v>
      </c>
      <c r="D77" s="32">
        <v>4</v>
      </c>
    </row>
    <row r="78" spans="2:4" x14ac:dyDescent="0.2">
      <c r="B78" s="32" t="s">
        <v>125</v>
      </c>
      <c r="C78" s="32">
        <v>66</v>
      </c>
      <c r="D78" s="32">
        <v>4</v>
      </c>
    </row>
    <row r="79" spans="2:4" x14ac:dyDescent="0.2">
      <c r="B79" s="32" t="s">
        <v>126</v>
      </c>
      <c r="C79" s="32">
        <v>67</v>
      </c>
      <c r="D79" s="32">
        <v>4</v>
      </c>
    </row>
    <row r="80" spans="2:4" x14ac:dyDescent="0.2">
      <c r="B80" s="32" t="s">
        <v>127</v>
      </c>
      <c r="C80" s="32">
        <v>68</v>
      </c>
      <c r="D80" s="32">
        <v>5</v>
      </c>
    </row>
    <row r="81" spans="2:4" x14ac:dyDescent="0.2">
      <c r="B81" s="32" t="s">
        <v>128</v>
      </c>
      <c r="C81" s="32">
        <v>69</v>
      </c>
      <c r="D81" s="32">
        <v>5</v>
      </c>
    </row>
    <row r="82" spans="2:4" x14ac:dyDescent="0.2">
      <c r="B82" s="32" t="s">
        <v>129</v>
      </c>
      <c r="C82" s="32">
        <v>70</v>
      </c>
      <c r="D82" s="32">
        <v>5</v>
      </c>
    </row>
    <row r="83" spans="2:4" x14ac:dyDescent="0.2">
      <c r="B83" s="32" t="s">
        <v>130</v>
      </c>
      <c r="C83" s="32">
        <v>71</v>
      </c>
      <c r="D83" s="32">
        <v>5</v>
      </c>
    </row>
    <row r="84" spans="2:4" x14ac:dyDescent="0.2">
      <c r="B84" s="32" t="s">
        <v>131</v>
      </c>
      <c r="C84" s="32">
        <v>72</v>
      </c>
      <c r="D84" s="32">
        <v>5</v>
      </c>
    </row>
    <row r="85" spans="2:4" x14ac:dyDescent="0.2">
      <c r="B85" s="32" t="s">
        <v>132</v>
      </c>
      <c r="C85" s="32">
        <v>73</v>
      </c>
      <c r="D85" s="32">
        <v>5</v>
      </c>
    </row>
    <row r="86" spans="2:4" x14ac:dyDescent="0.2">
      <c r="B86" s="32" t="s">
        <v>133</v>
      </c>
      <c r="C86" s="32">
        <v>74</v>
      </c>
      <c r="D86" s="32">
        <v>6</v>
      </c>
    </row>
    <row r="87" spans="2:4" x14ac:dyDescent="0.2">
      <c r="B87" s="32" t="s">
        <v>134</v>
      </c>
      <c r="C87" s="32">
        <v>75</v>
      </c>
      <c r="D87" s="32">
        <v>1</v>
      </c>
    </row>
    <row r="88" spans="2:4" x14ac:dyDescent="0.2">
      <c r="B88" s="32" t="s">
        <v>135</v>
      </c>
      <c r="C88" s="32">
        <v>76</v>
      </c>
      <c r="D88" s="32">
        <v>1</v>
      </c>
    </row>
    <row r="89" spans="2:4" x14ac:dyDescent="0.2">
      <c r="B89" s="32" t="s">
        <v>136</v>
      </c>
      <c r="C89" s="32">
        <v>77</v>
      </c>
      <c r="D89" s="32">
        <v>1</v>
      </c>
    </row>
    <row r="90" spans="2:4" x14ac:dyDescent="0.2">
      <c r="B90" s="32" t="s">
        <v>137</v>
      </c>
      <c r="C90" s="32">
        <v>78</v>
      </c>
      <c r="D90" s="32">
        <v>1</v>
      </c>
    </row>
    <row r="91" spans="2:4" x14ac:dyDescent="0.2">
      <c r="B91" s="32" t="s">
        <v>138</v>
      </c>
      <c r="C91" s="32">
        <v>79</v>
      </c>
      <c r="D91" s="32">
        <v>1</v>
      </c>
    </row>
  </sheetData>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A9A64-438A-4CAF-A094-CC566607B2D5}">
  <dimension ref="A1:AP83"/>
  <sheetViews>
    <sheetView tabSelected="1" zoomScale="96" zoomScaleNormal="96" workbookViewId="0">
      <pane xSplit="2" ySplit="2" topLeftCell="C60" activePane="bottomRight" state="frozen"/>
      <selection pane="topRight" activeCell="C1" sqref="C1"/>
      <selection pane="bottomLeft" activeCell="A3" sqref="A3"/>
      <selection pane="bottomRight" activeCell="S83" sqref="S83"/>
    </sheetView>
  </sheetViews>
  <sheetFormatPr defaultColWidth="9.140625" defaultRowHeight="12.75" x14ac:dyDescent="0.2"/>
  <cols>
    <col min="1" max="1" width="36.5703125" style="2" bestFit="1" customWidth="1"/>
    <col min="2" max="2" width="13.85546875" style="2" customWidth="1"/>
    <col min="3" max="31" width="9.140625" style="2"/>
    <col min="32" max="32" width="11" style="2" customWidth="1"/>
    <col min="33" max="34" width="9.140625" style="2"/>
    <col min="35" max="35" width="10.42578125" style="2" customWidth="1"/>
    <col min="36" max="36" width="10.85546875" style="2" customWidth="1"/>
    <col min="37" max="16384" width="9.140625" style="2"/>
  </cols>
  <sheetData>
    <row r="1" spans="1:42" x14ac:dyDescent="0.2">
      <c r="A1"/>
      <c r="B1"/>
      <c r="C1"/>
      <c r="D1"/>
      <c r="E1"/>
      <c r="F1"/>
      <c r="G1"/>
      <c r="H1"/>
      <c r="I1"/>
      <c r="J1"/>
      <c r="K1"/>
      <c r="L1"/>
      <c r="M1"/>
      <c r="N1"/>
      <c r="O1"/>
      <c r="P1"/>
      <c r="Q1"/>
      <c r="R1"/>
      <c r="S1"/>
      <c r="T1"/>
      <c r="U1"/>
      <c r="V1" s="1"/>
      <c r="W1" s="1">
        <v>0.8</v>
      </c>
      <c r="X1" s="1"/>
      <c r="Y1" s="1"/>
      <c r="Z1" s="1"/>
      <c r="AA1" s="1"/>
      <c r="AB1"/>
      <c r="AC1"/>
      <c r="AD1"/>
      <c r="AE1"/>
      <c r="AF1"/>
      <c r="AG1">
        <v>22</v>
      </c>
      <c r="AH1">
        <v>23</v>
      </c>
      <c r="AI1">
        <v>24</v>
      </c>
      <c r="AJ1">
        <v>25</v>
      </c>
      <c r="AK1">
        <v>26</v>
      </c>
      <c r="AL1">
        <v>27</v>
      </c>
      <c r="AM1">
        <v>28</v>
      </c>
      <c r="AN1"/>
      <c r="AO1"/>
    </row>
    <row r="2" spans="1:42" ht="30" x14ac:dyDescent="0.25">
      <c r="A2" t="s">
        <v>0</v>
      </c>
      <c r="B2" s="3"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5" t="s">
        <v>18</v>
      </c>
      <c r="T2"/>
      <c r="U2"/>
      <c r="V2" s="6" t="s">
        <v>19</v>
      </c>
      <c r="W2" s="6" t="s">
        <v>20</v>
      </c>
      <c r="X2" s="6" t="s">
        <v>21</v>
      </c>
      <c r="Y2" s="6" t="s">
        <v>22</v>
      </c>
      <c r="Z2" s="6" t="s">
        <v>23</v>
      </c>
      <c r="AA2" s="6" t="s">
        <v>24</v>
      </c>
      <c r="AB2" s="6" t="s">
        <v>25</v>
      </c>
      <c r="AC2"/>
      <c r="AD2" s="6"/>
      <c r="AE2" s="6"/>
      <c r="AF2" s="7"/>
      <c r="AG2" s="8" t="s">
        <v>19</v>
      </c>
      <c r="AH2" s="8" t="s">
        <v>20</v>
      </c>
      <c r="AI2" s="8" t="s">
        <v>21</v>
      </c>
      <c r="AJ2" s="8" t="s">
        <v>22</v>
      </c>
      <c r="AK2" s="8" t="s">
        <v>26</v>
      </c>
      <c r="AL2" s="8" t="s">
        <v>24</v>
      </c>
      <c r="AM2" s="9" t="s">
        <v>27</v>
      </c>
      <c r="AN2" s="9" t="s">
        <v>28</v>
      </c>
      <c r="AO2" s="10" t="s">
        <v>29</v>
      </c>
    </row>
    <row r="3" spans="1:42" ht="15" x14ac:dyDescent="0.25">
      <c r="A3" t="s">
        <v>30</v>
      </c>
      <c r="B3" s="4">
        <v>0</v>
      </c>
      <c r="C3" s="35">
        <v>3372</v>
      </c>
      <c r="D3" s="35">
        <v>442</v>
      </c>
      <c r="E3" s="35">
        <v>943</v>
      </c>
      <c r="F3" s="35">
        <v>811</v>
      </c>
      <c r="G3" s="35">
        <v>0</v>
      </c>
      <c r="H3" s="35">
        <v>2394</v>
      </c>
      <c r="I3" s="35">
        <v>2363</v>
      </c>
      <c r="J3" s="35">
        <v>302</v>
      </c>
      <c r="K3" s="35">
        <v>2599</v>
      </c>
      <c r="L3" s="35">
        <v>0</v>
      </c>
      <c r="M3" s="35">
        <v>154.19999999999999</v>
      </c>
      <c r="N3" s="35">
        <v>5004</v>
      </c>
      <c r="O3" s="35">
        <v>8281</v>
      </c>
      <c r="P3" s="35">
        <v>7885</v>
      </c>
      <c r="Q3" s="35">
        <v>88</v>
      </c>
      <c r="R3" s="35">
        <v>340</v>
      </c>
      <c r="S3" s="5">
        <f>SUM(C3:R3)</f>
        <v>34978.199999999997</v>
      </c>
      <c r="T3"/>
      <c r="U3" t="s">
        <v>31</v>
      </c>
      <c r="V3" s="6">
        <v>1</v>
      </c>
      <c r="W3" s="6">
        <v>2</v>
      </c>
      <c r="X3" s="6">
        <v>4</v>
      </c>
      <c r="Y3" s="6">
        <v>3</v>
      </c>
      <c r="Z3" s="6">
        <v>10</v>
      </c>
      <c r="AA3" s="6">
        <v>5</v>
      </c>
      <c r="AB3"/>
      <c r="AC3"/>
      <c r="AD3"/>
      <c r="AE3" s="11" t="s">
        <v>32</v>
      </c>
      <c r="AF3" s="12"/>
      <c r="AG3" s="7">
        <v>1</v>
      </c>
      <c r="AH3" s="7">
        <v>2</v>
      </c>
      <c r="AI3" s="7">
        <v>4</v>
      </c>
      <c r="AJ3" s="7">
        <v>3</v>
      </c>
      <c r="AK3" s="7">
        <v>10</v>
      </c>
      <c r="AL3" s="7">
        <v>5</v>
      </c>
      <c r="AM3" s="12"/>
      <c r="AN3" s="7"/>
      <c r="AO3" s="13"/>
    </row>
    <row r="4" spans="1:42" ht="15" x14ac:dyDescent="0.25">
      <c r="A4" t="s">
        <v>19</v>
      </c>
      <c r="B4" s="4">
        <v>1</v>
      </c>
      <c r="C4" s="35">
        <v>1927</v>
      </c>
      <c r="D4" s="35">
        <v>719</v>
      </c>
      <c r="E4" s="35">
        <v>122</v>
      </c>
      <c r="F4" s="35">
        <v>16</v>
      </c>
      <c r="G4" s="35">
        <v>0</v>
      </c>
      <c r="H4" s="35">
        <v>17</v>
      </c>
      <c r="I4" s="35">
        <v>686</v>
      </c>
      <c r="J4" s="35">
        <v>195</v>
      </c>
      <c r="K4" s="35">
        <v>1228</v>
      </c>
      <c r="L4" s="35">
        <v>0</v>
      </c>
      <c r="M4" s="35">
        <v>0</v>
      </c>
      <c r="N4" s="35">
        <v>782</v>
      </c>
      <c r="O4" s="35">
        <v>411</v>
      </c>
      <c r="P4" s="35">
        <v>360</v>
      </c>
      <c r="Q4" s="35">
        <v>127</v>
      </c>
      <c r="R4" s="35">
        <v>0</v>
      </c>
      <c r="S4" s="5">
        <f t="shared" ref="S4:S67" si="0">SUM(C4:R4)</f>
        <v>6590</v>
      </c>
      <c r="T4"/>
      <c r="U4">
        <v>1</v>
      </c>
      <c r="V4">
        <f t="shared" ref="V4:AA49" si="1">IF(ISNUMBER(SEARCH(V$2,$A4)),IF($W4&gt;0,(1-$W4)/($U4-1),1/$U4),0)</f>
        <v>1</v>
      </c>
      <c r="W4">
        <f>IF(ISNUMBER(SEARCH(W$2,$A4)),IF($W4&gt;0,(1-$W4)/($U4-1),1/$U4),0)</f>
        <v>0</v>
      </c>
      <c r="X4">
        <f t="shared" si="1"/>
        <v>0</v>
      </c>
      <c r="Y4">
        <f t="shared" si="1"/>
        <v>0</v>
      </c>
      <c r="Z4">
        <f t="shared" si="1"/>
        <v>0</v>
      </c>
      <c r="AA4">
        <f t="shared" si="1"/>
        <v>0</v>
      </c>
      <c r="AB4">
        <f>SUM(V4:AA4)</f>
        <v>1</v>
      </c>
      <c r="AC4"/>
      <c r="AD4" t="str">
        <f>TRIM(AF4)</f>
        <v>CN</v>
      </c>
      <c r="AE4">
        <f>MATCH($AF4,$A$2:$S$2,0)</f>
        <v>3</v>
      </c>
      <c r="AF4" s="12" t="s">
        <v>2</v>
      </c>
      <c r="AG4" s="14">
        <f t="shared" ref="AG4:AM19" ca="1" si="2">SUMPRODUCT(INDIRECT(ADDRESS(5,AG$1,1,1)&amp;":"&amp;ADDRESS(52,AG$1,1,1)),INDIRECT(ADDRESS(5,$AE4,1,1)&amp;":"&amp;ADDRESS(52,$AE4,1,1)))</f>
        <v>825.5333333333333</v>
      </c>
      <c r="AH4" s="14">
        <f t="shared" ca="1" si="2"/>
        <v>32990.399999999994</v>
      </c>
      <c r="AI4" s="14">
        <f ca="1">SUMPRODUCT(INDIRECT(ADDRESS(5,AI$1,1,1)&amp;":"&amp;ADDRESS(52,AI$1,1,1)),INDIRECT(ADDRESS(5,$AE4,1,1)&amp;":"&amp;ADDRESS(52,$AE4,1,1)))</f>
        <v>1542.9</v>
      </c>
      <c r="AJ4" s="14">
        <f t="shared" ca="1" si="2"/>
        <v>322</v>
      </c>
      <c r="AK4" s="14">
        <f t="shared" ca="1" si="2"/>
        <v>0</v>
      </c>
      <c r="AL4" s="14">
        <f t="shared" ca="1" si="2"/>
        <v>2764.3333333333335</v>
      </c>
      <c r="AM4" s="14">
        <f t="shared" ca="1" si="2"/>
        <v>38445.166666666664</v>
      </c>
      <c r="AN4" cm="1">
        <f t="array" ref="AN4">INDEX($A$83:$S$83,1,$AE4)</f>
        <v>47780</v>
      </c>
      <c r="AO4" s="15">
        <f ca="1">AM4/AN4</f>
        <v>0.80462885447188492</v>
      </c>
      <c r="AP4" s="13"/>
    </row>
    <row r="5" spans="1:42" ht="15" x14ac:dyDescent="0.25">
      <c r="A5" t="s">
        <v>20</v>
      </c>
      <c r="B5" s="4">
        <v>2</v>
      </c>
      <c r="C5" s="35">
        <v>28388</v>
      </c>
      <c r="D5" s="35">
        <v>5828</v>
      </c>
      <c r="E5" s="35">
        <v>7243</v>
      </c>
      <c r="F5" s="35">
        <v>8248</v>
      </c>
      <c r="G5" s="35">
        <v>896</v>
      </c>
      <c r="H5" s="35">
        <v>1713</v>
      </c>
      <c r="I5" s="35">
        <v>5915</v>
      </c>
      <c r="J5" s="35">
        <v>3032</v>
      </c>
      <c r="K5" s="35">
        <v>9340</v>
      </c>
      <c r="L5" s="35">
        <v>0</v>
      </c>
      <c r="M5" s="35">
        <v>186</v>
      </c>
      <c r="N5" s="35">
        <v>39808</v>
      </c>
      <c r="O5" s="35">
        <v>67606</v>
      </c>
      <c r="P5" s="35">
        <v>48427</v>
      </c>
      <c r="Q5" s="35">
        <v>1909</v>
      </c>
      <c r="R5" s="35">
        <v>1106</v>
      </c>
      <c r="S5" s="5">
        <f t="shared" si="0"/>
        <v>229645</v>
      </c>
      <c r="T5"/>
      <c r="U5">
        <v>1</v>
      </c>
      <c r="V5">
        <f t="shared" si="1"/>
        <v>0</v>
      </c>
      <c r="W5">
        <f t="shared" ref="W5:W68" si="3">IF(ISNUMBER(SEARCH(W$2,$A5)),IF($U5=1,1,W$1),0)</f>
        <v>1</v>
      </c>
      <c r="X5">
        <f t="shared" si="1"/>
        <v>0</v>
      </c>
      <c r="Y5">
        <f t="shared" si="1"/>
        <v>0</v>
      </c>
      <c r="Z5">
        <f t="shared" si="1"/>
        <v>0</v>
      </c>
      <c r="AA5">
        <f t="shared" si="1"/>
        <v>0</v>
      </c>
      <c r="AB5">
        <f>SUM(V5:AA5)</f>
        <v>1</v>
      </c>
      <c r="AC5"/>
      <c r="AD5" t="str">
        <f t="shared" ref="AD5:AD19" si="4">TRIM(AF5)</f>
        <v>DC</v>
      </c>
      <c r="AE5">
        <f t="shared" ref="AE5:AE20" si="5">MATCH($AF5,$A$2:$S$2,0)</f>
        <v>4</v>
      </c>
      <c r="AF5" s="12" t="s">
        <v>3</v>
      </c>
      <c r="AG5" s="14">
        <f t="shared" ca="1" si="2"/>
        <v>170.3</v>
      </c>
      <c r="AH5" s="14">
        <f t="shared" ca="1" si="2"/>
        <v>6624</v>
      </c>
      <c r="AI5" s="14">
        <f t="shared" ca="1" si="2"/>
        <v>327</v>
      </c>
      <c r="AJ5" s="14">
        <f t="shared" ca="1" si="2"/>
        <v>443.4</v>
      </c>
      <c r="AK5" s="14">
        <f t="shared" ca="1" si="2"/>
        <v>0</v>
      </c>
      <c r="AL5" s="14">
        <f t="shared" ca="1" si="2"/>
        <v>435</v>
      </c>
      <c r="AM5" s="14">
        <f t="shared" ca="1" si="2"/>
        <v>7999.7</v>
      </c>
      <c r="AN5" cm="1">
        <f t="array" ref="AN5">INDEX($A$83:$S$83,1,$AE5)</f>
        <v>10770</v>
      </c>
      <c r="AO5" s="15">
        <f t="shared" ref="AO5:AO19" ca="1" si="6">AM5/AN5</f>
        <v>0.74277623026926642</v>
      </c>
      <c r="AP5" s="13"/>
    </row>
    <row r="6" spans="1:42" ht="15" x14ac:dyDescent="0.25">
      <c r="A6" t="s">
        <v>22</v>
      </c>
      <c r="B6" s="4">
        <v>3</v>
      </c>
      <c r="C6" s="35">
        <v>181</v>
      </c>
      <c r="D6" s="35">
        <v>362</v>
      </c>
      <c r="E6" s="35">
        <v>80</v>
      </c>
      <c r="F6" s="35">
        <v>100</v>
      </c>
      <c r="G6" s="35">
        <v>0</v>
      </c>
      <c r="H6" s="35">
        <v>0</v>
      </c>
      <c r="I6" s="35">
        <v>75</v>
      </c>
      <c r="J6" s="35">
        <v>0</v>
      </c>
      <c r="K6" s="35">
        <v>96</v>
      </c>
      <c r="L6" s="35">
        <v>0</v>
      </c>
      <c r="M6" s="35">
        <v>0</v>
      </c>
      <c r="N6" s="35">
        <v>181</v>
      </c>
      <c r="O6" s="35">
        <v>944</v>
      </c>
      <c r="P6" s="35">
        <v>120</v>
      </c>
      <c r="Q6" s="35">
        <v>40</v>
      </c>
      <c r="R6" s="35">
        <v>126</v>
      </c>
      <c r="S6" s="5">
        <f t="shared" si="0"/>
        <v>2305</v>
      </c>
      <c r="T6"/>
      <c r="U6">
        <v>1</v>
      </c>
      <c r="V6">
        <f t="shared" si="1"/>
        <v>0</v>
      </c>
      <c r="W6">
        <f t="shared" si="3"/>
        <v>0</v>
      </c>
      <c r="X6">
        <f t="shared" si="1"/>
        <v>0</v>
      </c>
      <c r="Y6">
        <f t="shared" si="1"/>
        <v>1</v>
      </c>
      <c r="Z6">
        <f t="shared" si="1"/>
        <v>0</v>
      </c>
      <c r="AA6">
        <f t="shared" si="1"/>
        <v>0</v>
      </c>
      <c r="AB6">
        <f t="shared" ref="AB6:AB43" si="7">SUM(V6:AA6)</f>
        <v>1</v>
      </c>
      <c r="AC6"/>
      <c r="AD6" t="str">
        <f t="shared" si="4"/>
        <v>GH</v>
      </c>
      <c r="AE6">
        <f t="shared" si="5"/>
        <v>5</v>
      </c>
      <c r="AF6" s="12" t="s">
        <v>4</v>
      </c>
      <c r="AG6" s="14">
        <f t="shared" ca="1" si="2"/>
        <v>37.999999999999993</v>
      </c>
      <c r="AH6" s="14">
        <f t="shared" ca="1" si="2"/>
        <v>9003</v>
      </c>
      <c r="AI6" s="14">
        <f t="shared" ca="1" si="2"/>
        <v>874.7</v>
      </c>
      <c r="AJ6" s="14">
        <f t="shared" ca="1" si="2"/>
        <v>110.69999999999999</v>
      </c>
      <c r="AK6" s="14">
        <f t="shared" ca="1" si="2"/>
        <v>0</v>
      </c>
      <c r="AL6" s="14">
        <f t="shared" ca="1" si="2"/>
        <v>571.6</v>
      </c>
      <c r="AM6" s="14">
        <f t="shared" ca="1" si="2"/>
        <v>10598</v>
      </c>
      <c r="AN6" cm="1">
        <f t="array" ref="AN6">INDEX($A$83:$S$83,1,$AE6)</f>
        <v>12464</v>
      </c>
      <c r="AO6" s="15">
        <f t="shared" ca="1" si="6"/>
        <v>0.85028883183568682</v>
      </c>
      <c r="AP6" s="13"/>
    </row>
    <row r="7" spans="1:42" ht="15" x14ac:dyDescent="0.25">
      <c r="A7" t="s">
        <v>21</v>
      </c>
      <c r="B7" s="4">
        <v>4</v>
      </c>
      <c r="C7" s="35">
        <v>1212</v>
      </c>
      <c r="D7" s="35">
        <v>327</v>
      </c>
      <c r="E7" s="35">
        <v>642</v>
      </c>
      <c r="F7" s="35">
        <v>5</v>
      </c>
      <c r="G7" s="35">
        <v>143</v>
      </c>
      <c r="H7" s="35">
        <v>0</v>
      </c>
      <c r="I7" s="35">
        <v>1046</v>
      </c>
      <c r="J7" s="35">
        <v>546</v>
      </c>
      <c r="K7" s="35">
        <v>66</v>
      </c>
      <c r="L7" s="35">
        <v>0</v>
      </c>
      <c r="M7" s="35">
        <v>0</v>
      </c>
      <c r="N7" s="35">
        <v>1215</v>
      </c>
      <c r="O7" s="35">
        <v>955</v>
      </c>
      <c r="P7" s="35">
        <v>1345</v>
      </c>
      <c r="Q7" s="35">
        <v>0</v>
      </c>
      <c r="R7" s="35">
        <v>0</v>
      </c>
      <c r="S7" s="5">
        <f t="shared" si="0"/>
        <v>7502</v>
      </c>
      <c r="T7"/>
      <c r="U7">
        <v>1</v>
      </c>
      <c r="V7">
        <f t="shared" si="1"/>
        <v>0</v>
      </c>
      <c r="W7">
        <f t="shared" si="3"/>
        <v>0</v>
      </c>
      <c r="X7">
        <f t="shared" si="1"/>
        <v>1</v>
      </c>
      <c r="Y7">
        <f t="shared" si="1"/>
        <v>0</v>
      </c>
      <c r="Z7">
        <f t="shared" si="1"/>
        <v>0</v>
      </c>
      <c r="AA7">
        <f t="shared" si="1"/>
        <v>0</v>
      </c>
      <c r="AB7">
        <f t="shared" si="7"/>
        <v>1</v>
      </c>
      <c r="AC7"/>
      <c r="AD7" t="str">
        <f t="shared" si="4"/>
        <v>GO</v>
      </c>
      <c r="AE7">
        <f t="shared" si="5"/>
        <v>6</v>
      </c>
      <c r="AF7" s="12" t="s">
        <v>5</v>
      </c>
      <c r="AG7" s="14">
        <f ca="1">SUMPRODUCT(INDIRECT(ADDRESS(5,AG$1,1,1)&amp;":"&amp;ADDRESS(52,AG$1,1,1)),INDIRECT(ADDRESS(5,$AE7,1,1)&amp;":"&amp;ADDRESS(52,$AE7,1,1)))</f>
        <v>19</v>
      </c>
      <c r="AH7" s="14">
        <f t="shared" ca="1" si="2"/>
        <v>11484.8</v>
      </c>
      <c r="AI7" s="14">
        <f t="shared" ca="1" si="2"/>
        <v>46.699999999999989</v>
      </c>
      <c r="AJ7" s="14">
        <f t="shared" ca="1" si="2"/>
        <v>292.39999999999998</v>
      </c>
      <c r="AK7" s="14">
        <f t="shared" ca="1" si="2"/>
        <v>0</v>
      </c>
      <c r="AL7" s="14">
        <f t="shared" ca="1" si="2"/>
        <v>645.59999999999991</v>
      </c>
      <c r="AM7" s="14">
        <f t="shared" ca="1" si="2"/>
        <v>12488.5</v>
      </c>
      <c r="AN7" cm="1">
        <f t="array" ref="AN7">INDEX($A$83:$S$83,1,$AE7)</f>
        <v>15429</v>
      </c>
      <c r="AO7" s="15">
        <f t="shared" ca="1" si="6"/>
        <v>0.80941733100006485</v>
      </c>
      <c r="AP7" s="13"/>
    </row>
    <row r="8" spans="1:42" ht="15" x14ac:dyDescent="0.25">
      <c r="A8" t="s">
        <v>24</v>
      </c>
      <c r="B8" s="4">
        <v>5</v>
      </c>
      <c r="C8" s="35">
        <v>1015</v>
      </c>
      <c r="D8" s="35">
        <v>393</v>
      </c>
      <c r="E8" s="35">
        <v>490</v>
      </c>
      <c r="F8" s="35">
        <v>198</v>
      </c>
      <c r="G8" s="35">
        <v>0</v>
      </c>
      <c r="H8" s="35">
        <v>299</v>
      </c>
      <c r="I8" s="35">
        <v>0</v>
      </c>
      <c r="J8" s="35">
        <v>0</v>
      </c>
      <c r="K8" s="35">
        <v>579</v>
      </c>
      <c r="L8" s="35">
        <v>0</v>
      </c>
      <c r="M8" s="35">
        <v>0</v>
      </c>
      <c r="N8" s="35">
        <v>2424</v>
      </c>
      <c r="O8" s="35">
        <v>3423</v>
      </c>
      <c r="P8" s="35">
        <v>3128</v>
      </c>
      <c r="Q8" s="35">
        <v>41</v>
      </c>
      <c r="R8" s="35">
        <v>182</v>
      </c>
      <c r="S8" s="5">
        <f t="shared" si="0"/>
        <v>12172</v>
      </c>
      <c r="T8"/>
      <c r="U8">
        <v>1</v>
      </c>
      <c r="V8">
        <f t="shared" si="1"/>
        <v>0</v>
      </c>
      <c r="W8">
        <f t="shared" si="3"/>
        <v>0</v>
      </c>
      <c r="X8">
        <f t="shared" si="1"/>
        <v>0</v>
      </c>
      <c r="Y8">
        <f t="shared" si="1"/>
        <v>0</v>
      </c>
      <c r="Z8">
        <f t="shared" si="1"/>
        <v>0</v>
      </c>
      <c r="AA8">
        <f t="shared" si="1"/>
        <v>1</v>
      </c>
      <c r="AB8">
        <f t="shared" si="7"/>
        <v>1</v>
      </c>
      <c r="AC8"/>
      <c r="AD8" t="str">
        <f t="shared" si="4"/>
        <v>JW</v>
      </c>
      <c r="AE8">
        <f t="shared" si="5"/>
        <v>7</v>
      </c>
      <c r="AF8" s="12" t="s">
        <v>6</v>
      </c>
      <c r="AG8" s="14">
        <f t="shared" ca="1" si="2"/>
        <v>0</v>
      </c>
      <c r="AH8" s="14">
        <f t="shared" ca="1" si="2"/>
        <v>896</v>
      </c>
      <c r="AI8" s="14">
        <f t="shared" ca="1" si="2"/>
        <v>143</v>
      </c>
      <c r="AJ8" s="14">
        <f t="shared" ca="1" si="2"/>
        <v>0</v>
      </c>
      <c r="AK8" s="14">
        <f t="shared" ca="1" si="2"/>
        <v>0</v>
      </c>
      <c r="AL8" s="14">
        <f ca="1">SUMPRODUCT(INDIRECT(ADDRESS(5,AL$1,1,1)&amp;":"&amp;ADDRESS(52,AL$1,1,1)),INDIRECT(ADDRESS(5,$AE8,1,1)&amp;":"&amp;ADDRESS(52,$AE8,1,1)))</f>
        <v>0</v>
      </c>
      <c r="AM8" s="14">
        <f t="shared" ca="1" si="2"/>
        <v>1039</v>
      </c>
      <c r="AN8" cm="1">
        <f t="array" ref="AN8">INDEX($A$83:$S$83,1,$AE8)</f>
        <v>1039</v>
      </c>
      <c r="AO8" s="15">
        <f ca="1">AM8/AN8</f>
        <v>1</v>
      </c>
      <c r="AP8" s="13"/>
    </row>
    <row r="9" spans="1:42" ht="15" x14ac:dyDescent="0.25">
      <c r="A9" t="s">
        <v>33</v>
      </c>
      <c r="B9" s="4">
        <v>6</v>
      </c>
      <c r="C9" s="35">
        <v>0</v>
      </c>
      <c r="D9" s="35">
        <v>0</v>
      </c>
      <c r="E9" s="35">
        <v>0</v>
      </c>
      <c r="F9" s="35">
        <v>0</v>
      </c>
      <c r="G9" s="35">
        <v>0</v>
      </c>
      <c r="H9" s="35">
        <v>0</v>
      </c>
      <c r="I9" s="35">
        <v>55</v>
      </c>
      <c r="J9" s="35">
        <v>0</v>
      </c>
      <c r="K9" s="35">
        <v>0</v>
      </c>
      <c r="L9" s="35">
        <v>0</v>
      </c>
      <c r="M9" s="35">
        <v>0</v>
      </c>
      <c r="N9" s="35">
        <v>0</v>
      </c>
      <c r="O9" s="35">
        <v>60</v>
      </c>
      <c r="P9" s="35">
        <v>0</v>
      </c>
      <c r="Q9" s="35">
        <v>0</v>
      </c>
      <c r="R9" s="35">
        <v>0</v>
      </c>
      <c r="S9" s="5">
        <f t="shared" si="0"/>
        <v>115</v>
      </c>
      <c r="T9"/>
      <c r="U9">
        <v>1</v>
      </c>
      <c r="V9">
        <f t="shared" si="1"/>
        <v>0</v>
      </c>
      <c r="W9">
        <f t="shared" si="3"/>
        <v>0</v>
      </c>
      <c r="X9">
        <f t="shared" si="1"/>
        <v>0</v>
      </c>
      <c r="Y9">
        <f t="shared" si="1"/>
        <v>0</v>
      </c>
      <c r="Z9">
        <f t="shared" si="1"/>
        <v>0</v>
      </c>
      <c r="AA9">
        <f t="shared" si="1"/>
        <v>0</v>
      </c>
      <c r="AB9">
        <f t="shared" si="7"/>
        <v>0</v>
      </c>
      <c r="AC9"/>
      <c r="AD9" t="str">
        <f t="shared" si="4"/>
        <v>LG</v>
      </c>
      <c r="AE9">
        <f t="shared" si="5"/>
        <v>8</v>
      </c>
      <c r="AF9" s="12" t="s">
        <v>7</v>
      </c>
      <c r="AG9" s="14">
        <f t="shared" ca="1" si="2"/>
        <v>0</v>
      </c>
      <c r="AH9" s="14">
        <f t="shared" ca="1" si="2"/>
        <v>3596.2000000000003</v>
      </c>
      <c r="AI9" s="14">
        <f t="shared" ca="1" si="2"/>
        <v>24.199999999999996</v>
      </c>
      <c r="AJ9" s="14">
        <f t="shared" ca="1" si="2"/>
        <v>219.99999999999997</v>
      </c>
      <c r="AK9" s="14">
        <f t="shared" ca="1" si="2"/>
        <v>0</v>
      </c>
      <c r="AL9" s="14">
        <f t="shared" ca="1" si="2"/>
        <v>618.59999999999991</v>
      </c>
      <c r="AM9" s="14">
        <f t="shared" ca="1" si="2"/>
        <v>4459</v>
      </c>
      <c r="AN9" cm="1">
        <f t="array" ref="AN9">INDEX($A$83:$S$83,1,$AE9)</f>
        <v>7639</v>
      </c>
      <c r="AO9" s="15">
        <f t="shared" ca="1" si="6"/>
        <v>0.5837151459615133</v>
      </c>
      <c r="AP9" s="13"/>
    </row>
    <row r="10" spans="1:42" ht="15" x14ac:dyDescent="0.25">
      <c r="A10" t="s">
        <v>34</v>
      </c>
      <c r="B10" s="4">
        <v>7</v>
      </c>
      <c r="C10" s="35">
        <v>0</v>
      </c>
      <c r="D10" s="35">
        <v>0</v>
      </c>
      <c r="E10" s="35">
        <v>0</v>
      </c>
      <c r="F10" s="35">
        <v>0</v>
      </c>
      <c r="G10" s="35">
        <v>0</v>
      </c>
      <c r="H10" s="35">
        <v>0</v>
      </c>
      <c r="I10" s="35">
        <v>0</v>
      </c>
      <c r="J10" s="35">
        <v>0</v>
      </c>
      <c r="K10" s="35">
        <v>0</v>
      </c>
      <c r="L10" s="35">
        <v>0</v>
      </c>
      <c r="M10" s="35">
        <v>0</v>
      </c>
      <c r="N10" s="35">
        <v>0</v>
      </c>
      <c r="O10" s="35">
        <v>0</v>
      </c>
      <c r="P10" s="35">
        <v>0</v>
      </c>
      <c r="Q10" s="35">
        <v>0</v>
      </c>
      <c r="R10" s="35">
        <v>0</v>
      </c>
      <c r="S10" s="5">
        <f t="shared" si="0"/>
        <v>0</v>
      </c>
      <c r="T10"/>
      <c r="U10">
        <v>1</v>
      </c>
      <c r="V10">
        <f t="shared" si="1"/>
        <v>0</v>
      </c>
      <c r="W10">
        <f t="shared" si="3"/>
        <v>0</v>
      </c>
      <c r="X10">
        <f t="shared" si="1"/>
        <v>0</v>
      </c>
      <c r="Y10">
        <f t="shared" si="1"/>
        <v>0</v>
      </c>
      <c r="Z10">
        <f t="shared" si="1"/>
        <v>0</v>
      </c>
      <c r="AA10">
        <f t="shared" si="1"/>
        <v>0</v>
      </c>
      <c r="AB10">
        <f t="shared" si="7"/>
        <v>0</v>
      </c>
      <c r="AC10"/>
      <c r="AD10" t="str">
        <f t="shared" si="4"/>
        <v>NT</v>
      </c>
      <c r="AE10">
        <f t="shared" si="5"/>
        <v>9</v>
      </c>
      <c r="AF10" s="12" t="s">
        <v>8</v>
      </c>
      <c r="AG10" s="14">
        <f t="shared" ca="1" si="2"/>
        <v>37.599999999999994</v>
      </c>
      <c r="AH10" s="14">
        <f t="shared" ca="1" si="2"/>
        <v>7857.4</v>
      </c>
      <c r="AI10" s="14">
        <f t="shared" ca="1" si="2"/>
        <v>1327.3999999999999</v>
      </c>
      <c r="AJ10" s="14">
        <f t="shared" ca="1" si="2"/>
        <v>156</v>
      </c>
      <c r="AK10" s="14">
        <f t="shared" ca="1" si="2"/>
        <v>0</v>
      </c>
      <c r="AL10" s="14">
        <f t="shared" ca="1" si="2"/>
        <v>128.39999999999998</v>
      </c>
      <c r="AM10" s="14">
        <f t="shared" ca="1" si="2"/>
        <v>9506.7999999999993</v>
      </c>
      <c r="AN10" cm="1">
        <f t="array" ref="AN10">INDEX($A$83:$S$83,1,$AE10)</f>
        <v>13504</v>
      </c>
      <c r="AO10" s="15">
        <f t="shared" ca="1" si="6"/>
        <v>0.7039988151658767</v>
      </c>
      <c r="AP10" s="13"/>
    </row>
    <row r="11" spans="1:42" ht="15" x14ac:dyDescent="0.25">
      <c r="A11" t="s">
        <v>35</v>
      </c>
      <c r="B11" s="4">
        <v>8</v>
      </c>
      <c r="C11" s="35">
        <v>170</v>
      </c>
      <c r="D11" s="35">
        <v>0</v>
      </c>
      <c r="E11" s="35">
        <v>0</v>
      </c>
      <c r="F11" s="35">
        <v>0</v>
      </c>
      <c r="G11" s="35">
        <v>0</v>
      </c>
      <c r="H11" s="35">
        <v>0</v>
      </c>
      <c r="I11" s="35">
        <v>0</v>
      </c>
      <c r="J11" s="35">
        <v>0</v>
      </c>
      <c r="K11" s="35">
        <v>0</v>
      </c>
      <c r="L11" s="35">
        <v>0</v>
      </c>
      <c r="M11" s="35">
        <v>0</v>
      </c>
      <c r="N11" s="35">
        <v>0</v>
      </c>
      <c r="O11" s="35">
        <v>85</v>
      </c>
      <c r="P11" s="35">
        <v>0</v>
      </c>
      <c r="Q11" s="35">
        <v>0</v>
      </c>
      <c r="R11" s="35">
        <v>0</v>
      </c>
      <c r="S11" s="5">
        <f t="shared" si="0"/>
        <v>255</v>
      </c>
      <c r="T11"/>
      <c r="U11">
        <v>1</v>
      </c>
      <c r="V11">
        <f t="shared" si="1"/>
        <v>0</v>
      </c>
      <c r="W11">
        <f t="shared" si="3"/>
        <v>0</v>
      </c>
      <c r="X11">
        <f t="shared" si="1"/>
        <v>0</v>
      </c>
      <c r="Y11">
        <f t="shared" si="1"/>
        <v>0</v>
      </c>
      <c r="Z11">
        <f t="shared" si="1"/>
        <v>0</v>
      </c>
      <c r="AA11">
        <f t="shared" si="1"/>
        <v>0</v>
      </c>
      <c r="AB11">
        <f t="shared" si="7"/>
        <v>0</v>
      </c>
      <c r="AC11"/>
      <c r="AD11" t="str">
        <f t="shared" si="4"/>
        <v>PL</v>
      </c>
      <c r="AE11">
        <f t="shared" si="5"/>
        <v>10</v>
      </c>
      <c r="AF11" s="12" t="s">
        <v>9</v>
      </c>
      <c r="AG11" s="14">
        <f t="shared" ca="1" si="2"/>
        <v>0</v>
      </c>
      <c r="AH11" s="14">
        <f t="shared" ca="1" si="2"/>
        <v>3857.6</v>
      </c>
      <c r="AI11" s="14">
        <f t="shared" ca="1" si="2"/>
        <v>740.4</v>
      </c>
      <c r="AJ11" s="14">
        <f t="shared" ca="1" si="2"/>
        <v>21.599999999999994</v>
      </c>
      <c r="AK11" s="14">
        <f t="shared" ca="1" si="2"/>
        <v>0</v>
      </c>
      <c r="AL11" s="14">
        <f t="shared" ca="1" si="2"/>
        <v>0</v>
      </c>
      <c r="AM11" s="14">
        <f t="shared" ca="1" si="2"/>
        <v>4619.6000000000004</v>
      </c>
      <c r="AN11" cm="1">
        <f t="array" ref="AN11">INDEX($A$83:$S$83,1,$AE11)</f>
        <v>5373</v>
      </c>
      <c r="AO11" s="15">
        <f t="shared" ca="1" si="6"/>
        <v>0.85978038339847396</v>
      </c>
      <c r="AP11" s="13"/>
    </row>
    <row r="12" spans="1:42" ht="15" x14ac:dyDescent="0.25">
      <c r="A12" t="s">
        <v>36</v>
      </c>
      <c r="B12" s="4">
        <v>9</v>
      </c>
      <c r="C12" s="35">
        <v>240</v>
      </c>
      <c r="D12" s="35">
        <v>0</v>
      </c>
      <c r="E12" s="35">
        <v>0</v>
      </c>
      <c r="F12" s="35">
        <v>0</v>
      </c>
      <c r="G12" s="35">
        <v>0</v>
      </c>
      <c r="H12" s="35">
        <v>0</v>
      </c>
      <c r="I12" s="35">
        <v>0</v>
      </c>
      <c r="J12" s="35">
        <v>0</v>
      </c>
      <c r="K12" s="35">
        <v>0</v>
      </c>
      <c r="L12" s="35">
        <v>0</v>
      </c>
      <c r="M12" s="35">
        <v>0</v>
      </c>
      <c r="N12" s="35">
        <v>0</v>
      </c>
      <c r="O12" s="35">
        <v>1220</v>
      </c>
      <c r="P12" s="35">
        <v>244</v>
      </c>
      <c r="Q12" s="35">
        <v>0</v>
      </c>
      <c r="R12" s="35">
        <v>0</v>
      </c>
      <c r="S12" s="5">
        <f t="shared" si="0"/>
        <v>1704</v>
      </c>
      <c r="T12"/>
      <c r="U12">
        <v>1</v>
      </c>
      <c r="V12">
        <f t="shared" si="1"/>
        <v>0</v>
      </c>
      <c r="W12">
        <f t="shared" si="3"/>
        <v>0</v>
      </c>
      <c r="X12">
        <f t="shared" si="1"/>
        <v>0</v>
      </c>
      <c r="Y12">
        <f t="shared" si="1"/>
        <v>0</v>
      </c>
      <c r="Z12">
        <f t="shared" si="1"/>
        <v>0</v>
      </c>
      <c r="AA12">
        <f t="shared" si="1"/>
        <v>0</v>
      </c>
      <c r="AB12">
        <f t="shared" si="7"/>
        <v>0</v>
      </c>
      <c r="AC12"/>
      <c r="AD12" t="str">
        <f t="shared" si="4"/>
        <v>RA</v>
      </c>
      <c r="AE12">
        <f t="shared" si="5"/>
        <v>11</v>
      </c>
      <c r="AF12" s="12" t="s">
        <v>10</v>
      </c>
      <c r="AG12" s="14">
        <f t="shared" ca="1" si="2"/>
        <v>153</v>
      </c>
      <c r="AH12" s="14">
        <f t="shared" ca="1" si="2"/>
        <v>11385.6</v>
      </c>
      <c r="AI12" s="14">
        <f t="shared" ca="1" si="2"/>
        <v>66</v>
      </c>
      <c r="AJ12" s="14">
        <f t="shared" ca="1" si="2"/>
        <v>350.4</v>
      </c>
      <c r="AK12" s="14">
        <f t="shared" ca="1" si="2"/>
        <v>0</v>
      </c>
      <c r="AL12" s="14">
        <f t="shared" ca="1" si="2"/>
        <v>1056</v>
      </c>
      <c r="AM12" s="14">
        <f t="shared" ca="1" si="2"/>
        <v>13011</v>
      </c>
      <c r="AN12" cm="1">
        <f t="array" ref="AN12">INDEX($A$83:$S$83,1,$AE12)</f>
        <v>20025</v>
      </c>
      <c r="AO12" s="15">
        <f t="shared" ca="1" si="6"/>
        <v>0.64973782771535582</v>
      </c>
      <c r="AP12" s="13"/>
    </row>
    <row r="13" spans="1:42" ht="15" x14ac:dyDescent="0.25">
      <c r="A13" t="s">
        <v>23</v>
      </c>
      <c r="B13" s="4">
        <v>10</v>
      </c>
      <c r="C13" s="35">
        <v>0</v>
      </c>
      <c r="D13" s="35">
        <v>0</v>
      </c>
      <c r="E13" s="35">
        <v>0</v>
      </c>
      <c r="F13" s="35">
        <v>0</v>
      </c>
      <c r="G13" s="35">
        <v>0</v>
      </c>
      <c r="H13" s="35">
        <v>0</v>
      </c>
      <c r="I13" s="35">
        <v>0</v>
      </c>
      <c r="J13" s="35">
        <v>0</v>
      </c>
      <c r="K13" s="35">
        <v>0</v>
      </c>
      <c r="L13" s="35">
        <v>0</v>
      </c>
      <c r="M13" s="35">
        <v>0</v>
      </c>
      <c r="N13" s="35">
        <v>0</v>
      </c>
      <c r="O13" s="35">
        <v>0</v>
      </c>
      <c r="P13" s="35">
        <v>0</v>
      </c>
      <c r="Q13" s="35">
        <v>0</v>
      </c>
      <c r="R13" s="35">
        <v>0</v>
      </c>
      <c r="S13" s="5">
        <f t="shared" si="0"/>
        <v>0</v>
      </c>
      <c r="T13"/>
      <c r="U13">
        <v>1</v>
      </c>
      <c r="V13">
        <f t="shared" si="1"/>
        <v>0</v>
      </c>
      <c r="W13">
        <f t="shared" si="3"/>
        <v>0</v>
      </c>
      <c r="X13">
        <f t="shared" si="1"/>
        <v>0</v>
      </c>
      <c r="Y13">
        <f t="shared" si="1"/>
        <v>0</v>
      </c>
      <c r="Z13">
        <f t="shared" si="1"/>
        <v>1</v>
      </c>
      <c r="AA13">
        <f t="shared" si="1"/>
        <v>0</v>
      </c>
      <c r="AB13">
        <f t="shared" si="7"/>
        <v>1</v>
      </c>
      <c r="AC13"/>
      <c r="AD13" t="str">
        <f t="shared" si="4"/>
        <v>RO</v>
      </c>
      <c r="AE13">
        <f t="shared" si="5"/>
        <v>12</v>
      </c>
      <c r="AF13" s="12" t="s">
        <v>11</v>
      </c>
      <c r="AG13" s="14">
        <f t="shared" ca="1" si="2"/>
        <v>0</v>
      </c>
      <c r="AH13" s="14">
        <f t="shared" ca="1" si="2"/>
        <v>0</v>
      </c>
      <c r="AI13" s="14">
        <f t="shared" ca="1" si="2"/>
        <v>0</v>
      </c>
      <c r="AJ13" s="14">
        <f t="shared" ca="1" si="2"/>
        <v>0</v>
      </c>
      <c r="AK13" s="14">
        <f t="shared" ca="1" si="2"/>
        <v>0</v>
      </c>
      <c r="AL13" s="14">
        <f t="shared" ca="1" si="2"/>
        <v>0</v>
      </c>
      <c r="AM13" s="14">
        <f t="shared" ca="1" si="2"/>
        <v>0</v>
      </c>
      <c r="AN13" cm="1">
        <f t="array" ref="AN13">INDEX($A$83:$S$83,1,$AE13)</f>
        <v>0</v>
      </c>
      <c r="AO13" s="15">
        <v>0</v>
      </c>
      <c r="AP13" s="13"/>
    </row>
    <row r="14" spans="1:42" ht="15" x14ac:dyDescent="0.25">
      <c r="A14" t="s">
        <v>37</v>
      </c>
      <c r="B14" s="4">
        <v>11</v>
      </c>
      <c r="C14" s="35">
        <v>40</v>
      </c>
      <c r="D14" s="35">
        <v>13</v>
      </c>
      <c r="E14" s="35">
        <v>0</v>
      </c>
      <c r="F14" s="35">
        <v>47</v>
      </c>
      <c r="G14" s="35">
        <v>0</v>
      </c>
      <c r="H14" s="35">
        <v>0</v>
      </c>
      <c r="I14" s="35">
        <v>45</v>
      </c>
      <c r="J14" s="35">
        <v>0</v>
      </c>
      <c r="K14" s="35">
        <v>43</v>
      </c>
      <c r="L14" s="35">
        <v>0</v>
      </c>
      <c r="M14" s="35">
        <v>0</v>
      </c>
      <c r="N14" s="35">
        <v>7</v>
      </c>
      <c r="O14" s="35">
        <v>90</v>
      </c>
      <c r="P14" s="35">
        <v>67</v>
      </c>
      <c r="Q14" s="35">
        <v>87</v>
      </c>
      <c r="R14" s="35">
        <v>0</v>
      </c>
      <c r="S14" s="5">
        <f t="shared" si="0"/>
        <v>439</v>
      </c>
      <c r="T14"/>
      <c r="U14">
        <v>1</v>
      </c>
      <c r="V14">
        <f t="shared" si="1"/>
        <v>0</v>
      </c>
      <c r="W14">
        <f t="shared" si="3"/>
        <v>0</v>
      </c>
      <c r="X14">
        <f t="shared" si="1"/>
        <v>0</v>
      </c>
      <c r="Y14">
        <f t="shared" si="1"/>
        <v>0</v>
      </c>
      <c r="Z14">
        <f t="shared" si="1"/>
        <v>0</v>
      </c>
      <c r="AA14">
        <f t="shared" si="1"/>
        <v>0</v>
      </c>
      <c r="AB14">
        <f t="shared" si="7"/>
        <v>0</v>
      </c>
      <c r="AC14"/>
      <c r="AD14" t="str">
        <f t="shared" si="4"/>
        <v>RP</v>
      </c>
      <c r="AE14">
        <f t="shared" si="5"/>
        <v>13</v>
      </c>
      <c r="AF14" s="12" t="s">
        <v>12</v>
      </c>
      <c r="AG14" s="14">
        <f t="shared" ca="1" si="2"/>
        <v>0</v>
      </c>
      <c r="AH14" s="14">
        <f t="shared" ca="1" si="2"/>
        <v>186</v>
      </c>
      <c r="AI14" s="14">
        <f t="shared" ca="1" si="2"/>
        <v>0</v>
      </c>
      <c r="AJ14" s="14">
        <f t="shared" ca="1" si="2"/>
        <v>0</v>
      </c>
      <c r="AK14" s="14">
        <f t="shared" ca="1" si="2"/>
        <v>0</v>
      </c>
      <c r="AL14" s="14">
        <f t="shared" ca="1" si="2"/>
        <v>0</v>
      </c>
      <c r="AM14" s="14">
        <f t="shared" ca="1" si="2"/>
        <v>186</v>
      </c>
      <c r="AN14" cm="1">
        <f t="array" ref="AN14">INDEX($A$83:$S$83,1,$AE14)</f>
        <v>340.2</v>
      </c>
      <c r="AO14" s="15">
        <f t="shared" ca="1" si="6"/>
        <v>0.54673721340388004</v>
      </c>
      <c r="AP14" s="13"/>
    </row>
    <row r="15" spans="1:42" ht="15" x14ac:dyDescent="0.25">
      <c r="A15" t="s">
        <v>38</v>
      </c>
      <c r="B15" s="4">
        <v>12</v>
      </c>
      <c r="C15" s="35">
        <v>0</v>
      </c>
      <c r="D15" s="35">
        <v>0</v>
      </c>
      <c r="E15" s="35">
        <v>0</v>
      </c>
      <c r="F15" s="35">
        <v>0</v>
      </c>
      <c r="G15" s="35">
        <v>0</v>
      </c>
      <c r="H15" s="35">
        <v>0</v>
      </c>
      <c r="I15" s="35">
        <v>0</v>
      </c>
      <c r="J15" s="35">
        <v>0</v>
      </c>
      <c r="K15" s="35">
        <v>0</v>
      </c>
      <c r="L15" s="35">
        <v>0</v>
      </c>
      <c r="M15" s="35">
        <v>0</v>
      </c>
      <c r="N15" s="35">
        <v>0</v>
      </c>
      <c r="O15" s="35">
        <v>0</v>
      </c>
      <c r="P15" s="35">
        <v>0</v>
      </c>
      <c r="Q15" s="35">
        <v>0</v>
      </c>
      <c r="R15" s="35">
        <v>0</v>
      </c>
      <c r="S15" s="5">
        <f t="shared" si="0"/>
        <v>0</v>
      </c>
      <c r="T15"/>
      <c r="U15">
        <v>1</v>
      </c>
      <c r="V15">
        <f t="shared" si="1"/>
        <v>0</v>
      </c>
      <c r="W15">
        <f t="shared" si="3"/>
        <v>0</v>
      </c>
      <c r="X15">
        <f t="shared" si="1"/>
        <v>0</v>
      </c>
      <c r="Y15">
        <f t="shared" si="1"/>
        <v>0</v>
      </c>
      <c r="Z15">
        <f t="shared" si="1"/>
        <v>0</v>
      </c>
      <c r="AA15">
        <f t="shared" si="1"/>
        <v>0</v>
      </c>
      <c r="AB15">
        <f t="shared" si="7"/>
        <v>0</v>
      </c>
      <c r="AC15"/>
      <c r="AD15" t="str">
        <f t="shared" si="4"/>
        <v>SD</v>
      </c>
      <c r="AE15">
        <f t="shared" si="5"/>
        <v>14</v>
      </c>
      <c r="AF15" s="12" t="s">
        <v>13</v>
      </c>
      <c r="AG15" s="14">
        <f t="shared" ca="1" si="2"/>
        <v>730.86666666666656</v>
      </c>
      <c r="AH15" s="14">
        <f t="shared" ca="1" si="2"/>
        <v>57465.599999999991</v>
      </c>
      <c r="AI15" s="14">
        <f t="shared" ca="1" si="2"/>
        <v>2299.8999999999996</v>
      </c>
      <c r="AJ15" s="14">
        <f t="shared" ca="1" si="2"/>
        <v>1035.9666666666665</v>
      </c>
      <c r="AK15" s="14">
        <f t="shared" ca="1" si="2"/>
        <v>0</v>
      </c>
      <c r="AL15" s="14">
        <f t="shared" ca="1" si="2"/>
        <v>4930.3666666666668</v>
      </c>
      <c r="AM15" s="14">
        <f t="shared" ca="1" si="2"/>
        <v>66462.7</v>
      </c>
      <c r="AN15" cm="1">
        <f t="array" ref="AN15">INDEX($A$83:$S$83,1,$AE15)</f>
        <v>79619</v>
      </c>
      <c r="AO15" s="15">
        <f t="shared" ca="1" si="6"/>
        <v>0.83475929112397795</v>
      </c>
      <c r="AP15" s="13"/>
    </row>
    <row r="16" spans="1:42" ht="15" x14ac:dyDescent="0.25">
      <c r="A16" t="s">
        <v>39</v>
      </c>
      <c r="B16" s="4">
        <v>13</v>
      </c>
      <c r="C16" s="35">
        <v>0</v>
      </c>
      <c r="D16" s="35">
        <v>0</v>
      </c>
      <c r="E16" s="35">
        <v>0</v>
      </c>
      <c r="F16" s="35">
        <v>0</v>
      </c>
      <c r="G16" s="35">
        <v>0</v>
      </c>
      <c r="H16" s="35">
        <v>0</v>
      </c>
      <c r="I16" s="35">
        <v>0</v>
      </c>
      <c r="J16" s="35">
        <v>0</v>
      </c>
      <c r="K16" s="35">
        <v>0</v>
      </c>
      <c r="L16" s="35">
        <v>0</v>
      </c>
      <c r="M16" s="35">
        <v>0</v>
      </c>
      <c r="N16" s="35">
        <v>0</v>
      </c>
      <c r="O16" s="35">
        <v>0</v>
      </c>
      <c r="P16" s="35">
        <v>0</v>
      </c>
      <c r="Q16" s="35">
        <v>0</v>
      </c>
      <c r="R16" s="35">
        <v>0</v>
      </c>
      <c r="S16" s="5">
        <f t="shared" si="0"/>
        <v>0</v>
      </c>
      <c r="T16"/>
      <c r="U16">
        <v>1</v>
      </c>
      <c r="V16">
        <f t="shared" si="1"/>
        <v>0</v>
      </c>
      <c r="W16">
        <f t="shared" si="3"/>
        <v>0</v>
      </c>
      <c r="X16">
        <f t="shared" si="1"/>
        <v>0</v>
      </c>
      <c r="Y16">
        <f t="shared" si="1"/>
        <v>0</v>
      </c>
      <c r="Z16">
        <f t="shared" si="1"/>
        <v>0</v>
      </c>
      <c r="AA16">
        <f t="shared" si="1"/>
        <v>0</v>
      </c>
      <c r="AB16">
        <f t="shared" si="7"/>
        <v>0</v>
      </c>
      <c r="AC16"/>
      <c r="AD16" t="str">
        <f t="shared" si="4"/>
        <v>SH</v>
      </c>
      <c r="AE16">
        <f t="shared" si="5"/>
        <v>15</v>
      </c>
      <c r="AF16" s="12" t="s">
        <v>14</v>
      </c>
      <c r="AG16" s="14">
        <f t="shared" ca="1" si="2"/>
        <v>608.70000000000005</v>
      </c>
      <c r="AH16" s="14">
        <f t="shared" ca="1" si="2"/>
        <v>86917.200000000012</v>
      </c>
      <c r="AI16" s="14">
        <f t="shared" ca="1" si="2"/>
        <v>1345.4</v>
      </c>
      <c r="AJ16" s="14">
        <f t="shared" ca="1" si="2"/>
        <v>2124.8000000000002</v>
      </c>
      <c r="AK16" s="14">
        <f t="shared" ca="1" si="2"/>
        <v>0</v>
      </c>
      <c r="AL16" s="14">
        <f t="shared" ca="1" si="2"/>
        <v>8080</v>
      </c>
      <c r="AM16" s="14">
        <f t="shared" ca="1" si="2"/>
        <v>99076.1</v>
      </c>
      <c r="AN16" cm="1">
        <f t="array" ref="AN16">INDEX($A$83:$S$83,1,$AE16)</f>
        <v>116896</v>
      </c>
      <c r="AO16" s="15">
        <f t="shared" ca="1" si="6"/>
        <v>0.84755765808924177</v>
      </c>
      <c r="AP16" s="13"/>
    </row>
    <row r="17" spans="1:42" ht="15" x14ac:dyDescent="0.25">
      <c r="A17" t="s">
        <v>40</v>
      </c>
      <c r="B17" s="4">
        <v>14</v>
      </c>
      <c r="C17" s="35">
        <v>0</v>
      </c>
      <c r="D17" s="35">
        <v>0</v>
      </c>
      <c r="E17" s="35">
        <v>0</v>
      </c>
      <c r="F17" s="35">
        <v>0</v>
      </c>
      <c r="G17" s="35">
        <v>0</v>
      </c>
      <c r="H17" s="35">
        <v>0</v>
      </c>
      <c r="I17" s="35">
        <v>0</v>
      </c>
      <c r="J17" s="35">
        <v>0</v>
      </c>
      <c r="K17" s="35">
        <v>0</v>
      </c>
      <c r="L17" s="35">
        <v>0</v>
      </c>
      <c r="M17" s="35">
        <v>0</v>
      </c>
      <c r="N17" s="35">
        <v>0</v>
      </c>
      <c r="O17" s="35">
        <v>0</v>
      </c>
      <c r="P17" s="35">
        <v>0</v>
      </c>
      <c r="Q17" s="35">
        <v>0</v>
      </c>
      <c r="R17" s="35">
        <v>0</v>
      </c>
      <c r="S17" s="5">
        <f t="shared" si="0"/>
        <v>0</v>
      </c>
      <c r="T17"/>
      <c r="U17">
        <v>1</v>
      </c>
      <c r="V17">
        <f t="shared" si="1"/>
        <v>0</v>
      </c>
      <c r="W17">
        <f t="shared" si="3"/>
        <v>0</v>
      </c>
      <c r="X17">
        <f t="shared" si="1"/>
        <v>0</v>
      </c>
      <c r="Y17">
        <f t="shared" si="1"/>
        <v>0</v>
      </c>
      <c r="Z17">
        <f t="shared" si="1"/>
        <v>0</v>
      </c>
      <c r="AA17">
        <f t="shared" si="1"/>
        <v>0</v>
      </c>
      <c r="AB17">
        <f t="shared" si="7"/>
        <v>0</v>
      </c>
      <c r="AC17"/>
      <c r="AD17" t="str">
        <f t="shared" si="4"/>
        <v>TH</v>
      </c>
      <c r="AE17">
        <f t="shared" si="5"/>
        <v>16</v>
      </c>
      <c r="AF17" s="12" t="s">
        <v>15</v>
      </c>
      <c r="AG17" s="14">
        <f t="shared" ca="1" si="2"/>
        <v>135.5</v>
      </c>
      <c r="AH17" s="14">
        <f t="shared" ca="1" si="2"/>
        <v>75347.8</v>
      </c>
      <c r="AI17" s="14">
        <f t="shared" ca="1" si="2"/>
        <v>2392.4999999999995</v>
      </c>
      <c r="AJ17" s="14">
        <f t="shared" ca="1" si="2"/>
        <v>1489.6</v>
      </c>
      <c r="AK17" s="14">
        <f t="shared" ca="1" si="2"/>
        <v>0</v>
      </c>
      <c r="AL17" s="14">
        <f t="shared" ca="1" si="2"/>
        <v>8389.3999999999978</v>
      </c>
      <c r="AM17" s="14">
        <f t="shared" ca="1" si="2"/>
        <v>87754.8</v>
      </c>
      <c r="AN17" cm="1">
        <f t="array" ref="AN17">INDEX($A$83:$S$83,1,$AE17)</f>
        <v>103799</v>
      </c>
      <c r="AO17" s="15">
        <f t="shared" ca="1" si="6"/>
        <v>0.8454301101166678</v>
      </c>
      <c r="AP17" s="13"/>
    </row>
    <row r="18" spans="1:42" ht="15" x14ac:dyDescent="0.25">
      <c r="A18" t="s">
        <v>41</v>
      </c>
      <c r="B18" s="4">
        <v>15</v>
      </c>
      <c r="C18" s="35">
        <v>379</v>
      </c>
      <c r="D18" s="35">
        <v>479</v>
      </c>
      <c r="E18" s="35">
        <v>0</v>
      </c>
      <c r="F18" s="35">
        <v>0</v>
      </c>
      <c r="G18" s="35">
        <v>0</v>
      </c>
      <c r="H18" s="35">
        <v>280</v>
      </c>
      <c r="I18" s="35">
        <v>88</v>
      </c>
      <c r="J18" s="35">
        <v>0</v>
      </c>
      <c r="K18" s="35">
        <v>389</v>
      </c>
      <c r="L18" s="35">
        <v>0</v>
      </c>
      <c r="M18" s="35">
        <v>0</v>
      </c>
      <c r="N18" s="35">
        <v>1041</v>
      </c>
      <c r="O18" s="35">
        <v>739</v>
      </c>
      <c r="P18" s="35">
        <v>279</v>
      </c>
      <c r="Q18" s="35">
        <v>101</v>
      </c>
      <c r="R18" s="35">
        <v>0</v>
      </c>
      <c r="S18" s="5">
        <f t="shared" si="0"/>
        <v>3775</v>
      </c>
      <c r="T18"/>
      <c r="U18">
        <v>1</v>
      </c>
      <c r="V18">
        <f t="shared" si="1"/>
        <v>0</v>
      </c>
      <c r="W18">
        <f t="shared" si="3"/>
        <v>0</v>
      </c>
      <c r="X18">
        <f t="shared" si="1"/>
        <v>0</v>
      </c>
      <c r="Y18">
        <f t="shared" si="1"/>
        <v>0</v>
      </c>
      <c r="Z18">
        <f t="shared" si="1"/>
        <v>0</v>
      </c>
      <c r="AA18">
        <f t="shared" si="1"/>
        <v>0</v>
      </c>
      <c r="AB18">
        <f t="shared" si="7"/>
        <v>0</v>
      </c>
      <c r="AC18"/>
      <c r="AD18" t="str">
        <f t="shared" si="4"/>
        <v>TR</v>
      </c>
      <c r="AE18">
        <f t="shared" si="5"/>
        <v>17</v>
      </c>
      <c r="AF18" s="12" t="s">
        <v>16</v>
      </c>
      <c r="AG18" s="14">
        <f t="shared" ca="1" si="2"/>
        <v>0</v>
      </c>
      <c r="AH18" s="14">
        <f t="shared" ca="1" si="2"/>
        <v>1987.4</v>
      </c>
      <c r="AI18" s="14">
        <f t="shared" ca="1" si="2"/>
        <v>0</v>
      </c>
      <c r="AJ18" s="14">
        <f t="shared" ca="1" si="2"/>
        <v>103.5</v>
      </c>
      <c r="AK18" s="14">
        <f t="shared" ca="1" si="2"/>
        <v>0</v>
      </c>
      <c r="AL18" s="14">
        <f t="shared" ca="1" si="2"/>
        <v>41</v>
      </c>
      <c r="AM18" s="14">
        <f t="shared" ca="1" si="2"/>
        <v>2131.9</v>
      </c>
      <c r="AN18" cm="1">
        <f t="array" ref="AN18">INDEX($A$83:$S$83,1,$AE18)</f>
        <v>2708</v>
      </c>
      <c r="AO18" s="15">
        <f t="shared" ca="1" si="6"/>
        <v>0.78725997045790252</v>
      </c>
      <c r="AP18" s="13"/>
    </row>
    <row r="19" spans="1:42" ht="15" x14ac:dyDescent="0.25">
      <c r="A19" t="s">
        <v>42</v>
      </c>
      <c r="B19" s="4">
        <v>16</v>
      </c>
      <c r="C19" s="35">
        <v>92</v>
      </c>
      <c r="D19" s="35">
        <v>146</v>
      </c>
      <c r="E19" s="35">
        <v>0</v>
      </c>
      <c r="F19" s="35">
        <v>90</v>
      </c>
      <c r="G19" s="35">
        <v>0</v>
      </c>
      <c r="H19" s="35">
        <v>164</v>
      </c>
      <c r="I19" s="35">
        <v>46</v>
      </c>
      <c r="J19" s="35">
        <v>0</v>
      </c>
      <c r="K19" s="35">
        <v>372</v>
      </c>
      <c r="L19" s="35">
        <v>0</v>
      </c>
      <c r="M19" s="35">
        <v>0</v>
      </c>
      <c r="N19" s="35">
        <v>70</v>
      </c>
      <c r="O19" s="35">
        <v>805</v>
      </c>
      <c r="P19" s="35">
        <v>474</v>
      </c>
      <c r="Q19" s="35">
        <v>0</v>
      </c>
      <c r="R19" s="35">
        <v>0</v>
      </c>
      <c r="S19" s="5">
        <f t="shared" si="0"/>
        <v>2259</v>
      </c>
      <c r="T19"/>
      <c r="U19">
        <v>1</v>
      </c>
      <c r="V19">
        <f t="shared" si="1"/>
        <v>0</v>
      </c>
      <c r="W19">
        <f t="shared" si="3"/>
        <v>0</v>
      </c>
      <c r="X19">
        <f t="shared" si="1"/>
        <v>0</v>
      </c>
      <c r="Y19">
        <f t="shared" si="1"/>
        <v>0</v>
      </c>
      <c r="Z19">
        <f t="shared" si="1"/>
        <v>0</v>
      </c>
      <c r="AA19">
        <f t="shared" si="1"/>
        <v>0</v>
      </c>
      <c r="AB19">
        <f t="shared" si="7"/>
        <v>0</v>
      </c>
      <c r="AC19"/>
      <c r="AD19" t="str">
        <f t="shared" si="4"/>
        <v>WA</v>
      </c>
      <c r="AE19">
        <f t="shared" si="5"/>
        <v>18</v>
      </c>
      <c r="AF19" s="12" t="s">
        <v>17</v>
      </c>
      <c r="AG19" s="14">
        <f t="shared" ca="1" si="2"/>
        <v>0</v>
      </c>
      <c r="AH19" s="14">
        <f t="shared" ca="1" si="2"/>
        <v>1463.6</v>
      </c>
      <c r="AI19" s="14">
        <f t="shared" ca="1" si="2"/>
        <v>0</v>
      </c>
      <c r="AJ19" s="14">
        <f t="shared" ca="1" si="2"/>
        <v>126</v>
      </c>
      <c r="AK19" s="14">
        <f t="shared" ca="1" si="2"/>
        <v>0</v>
      </c>
      <c r="AL19" s="14">
        <f t="shared" ca="1" si="2"/>
        <v>256.89999999999998</v>
      </c>
      <c r="AM19" s="14">
        <f t="shared" ca="1" si="2"/>
        <v>1846.5</v>
      </c>
      <c r="AN19" cm="1">
        <f t="array" ref="AN19">INDEX($A$83:$S$83,1,$AE19)</f>
        <v>2321</v>
      </c>
      <c r="AO19" s="15">
        <f t="shared" ca="1" si="6"/>
        <v>0.79556225764756572</v>
      </c>
      <c r="AP19" s="13"/>
    </row>
    <row r="20" spans="1:42" ht="15" x14ac:dyDescent="0.25">
      <c r="A20" t="s">
        <v>43</v>
      </c>
      <c r="B20" s="4">
        <v>17</v>
      </c>
      <c r="C20" s="35">
        <v>2170</v>
      </c>
      <c r="D20" s="35">
        <v>764</v>
      </c>
      <c r="E20" s="35">
        <v>744</v>
      </c>
      <c r="F20" s="35">
        <v>1673</v>
      </c>
      <c r="G20" s="35">
        <v>0</v>
      </c>
      <c r="H20" s="35">
        <v>195</v>
      </c>
      <c r="I20" s="35">
        <v>637</v>
      </c>
      <c r="J20" s="35">
        <v>210</v>
      </c>
      <c r="K20" s="35">
        <v>2092</v>
      </c>
      <c r="L20" s="35">
        <v>0</v>
      </c>
      <c r="M20" s="35">
        <v>0</v>
      </c>
      <c r="N20" s="35">
        <v>5085</v>
      </c>
      <c r="O20" s="35">
        <v>3283</v>
      </c>
      <c r="P20" s="35">
        <v>4258</v>
      </c>
      <c r="Q20" s="35">
        <v>82</v>
      </c>
      <c r="R20" s="35">
        <v>0</v>
      </c>
      <c r="S20" s="5">
        <f t="shared" si="0"/>
        <v>21193</v>
      </c>
      <c r="T20"/>
      <c r="U20">
        <v>1</v>
      </c>
      <c r="V20">
        <f t="shared" si="1"/>
        <v>0</v>
      </c>
      <c r="W20">
        <f t="shared" si="3"/>
        <v>0</v>
      </c>
      <c r="X20">
        <f t="shared" si="1"/>
        <v>0</v>
      </c>
      <c r="Y20">
        <f t="shared" si="1"/>
        <v>0</v>
      </c>
      <c r="Z20">
        <f t="shared" si="1"/>
        <v>0</v>
      </c>
      <c r="AA20">
        <f t="shared" si="1"/>
        <v>0</v>
      </c>
      <c r="AB20">
        <f t="shared" si="7"/>
        <v>0</v>
      </c>
      <c r="AC20"/>
      <c r="AD20"/>
      <c r="AE20">
        <f t="shared" si="5"/>
        <v>19</v>
      </c>
      <c r="AF20" s="12" t="s">
        <v>18</v>
      </c>
      <c r="AG20" s="14">
        <f t="shared" ref="AG20:AM20" ca="1" si="8">SUMPRODUCT(INDIRECT(ADDRESS(5,AG$1,1,1)&amp;":"&amp;ADDRESS(52,AG$1,1,1)),INDIRECT(ADDRESS(5,$AE20,1,1)&amp;":"&amp;ADDRESS(52,$AE20,1,1)))</f>
        <v>2718.5000000000005</v>
      </c>
      <c r="AH20" s="14">
        <f t="shared" ca="1" si="8"/>
        <v>311062.60000000009</v>
      </c>
      <c r="AI20" s="14">
        <f t="shared" ca="1" si="8"/>
        <v>11130.099999999999</v>
      </c>
      <c r="AJ20" s="14">
        <f t="shared" ca="1" si="8"/>
        <v>6796.3666666666659</v>
      </c>
      <c r="AK20" s="14">
        <f t="shared" ca="1" si="8"/>
        <v>0</v>
      </c>
      <c r="AL20" s="14">
        <f t="shared" ca="1" si="8"/>
        <v>27917.199999999997</v>
      </c>
      <c r="AM20" s="14">
        <f t="shared" ca="1" si="8"/>
        <v>359624.76666666672</v>
      </c>
      <c r="AN20" cm="1">
        <f t="array" ref="AN20">INDEX($A$83:$S$83,1,$AE20)</f>
        <v>439706.2</v>
      </c>
      <c r="AO20" s="15">
        <f ca="1">AM20/AN20</f>
        <v>0.81787513268329337</v>
      </c>
      <c r="AP20" s="16"/>
    </row>
    <row r="21" spans="1:42" ht="15" x14ac:dyDescent="0.25">
      <c r="A21" t="s">
        <v>44</v>
      </c>
      <c r="B21" s="4">
        <v>18</v>
      </c>
      <c r="C21" s="35">
        <v>1091</v>
      </c>
      <c r="D21" s="35">
        <v>435</v>
      </c>
      <c r="E21" s="35">
        <v>190</v>
      </c>
      <c r="F21" s="35">
        <v>0</v>
      </c>
      <c r="G21" s="35">
        <v>0</v>
      </c>
      <c r="H21" s="35">
        <v>0</v>
      </c>
      <c r="I21" s="35">
        <v>74</v>
      </c>
      <c r="J21" s="35">
        <v>0</v>
      </c>
      <c r="K21" s="35">
        <v>65</v>
      </c>
      <c r="L21" s="35">
        <v>0</v>
      </c>
      <c r="M21" s="35">
        <v>0</v>
      </c>
      <c r="N21" s="35">
        <v>592</v>
      </c>
      <c r="O21" s="35">
        <v>118</v>
      </c>
      <c r="P21" s="35">
        <v>90</v>
      </c>
      <c r="Q21" s="35">
        <v>0</v>
      </c>
      <c r="R21" s="35">
        <v>0</v>
      </c>
      <c r="S21" s="5">
        <f t="shared" si="0"/>
        <v>2655</v>
      </c>
      <c r="T21"/>
      <c r="U21">
        <v>2</v>
      </c>
      <c r="V21">
        <f t="shared" si="1"/>
        <v>0.19999999999999996</v>
      </c>
      <c r="W21">
        <f t="shared" si="3"/>
        <v>0.8</v>
      </c>
      <c r="X21">
        <f t="shared" si="1"/>
        <v>0</v>
      </c>
      <c r="Y21">
        <f t="shared" si="1"/>
        <v>0</v>
      </c>
      <c r="Z21">
        <f t="shared" si="1"/>
        <v>0</v>
      </c>
      <c r="AA21">
        <f t="shared" si="1"/>
        <v>0</v>
      </c>
      <c r="AB21">
        <f t="shared" si="7"/>
        <v>1</v>
      </c>
      <c r="AC21"/>
      <c r="AD21"/>
      <c r="AE21"/>
      <c r="AF21"/>
      <c r="AG21"/>
      <c r="AH21"/>
      <c r="AI21"/>
      <c r="AJ21"/>
      <c r="AK21"/>
      <c r="AL21"/>
      <c r="AM21"/>
      <c r="AN21"/>
      <c r="AO21"/>
    </row>
    <row r="22" spans="1:42" ht="15" x14ac:dyDescent="0.25">
      <c r="A22" t="s">
        <v>45</v>
      </c>
      <c r="B22" s="4">
        <v>19</v>
      </c>
      <c r="C22" s="35">
        <v>0</v>
      </c>
      <c r="D22" s="35">
        <v>0</v>
      </c>
      <c r="E22" s="35">
        <v>0</v>
      </c>
      <c r="F22" s="35">
        <v>0</v>
      </c>
      <c r="G22" s="35">
        <v>0</v>
      </c>
      <c r="H22" s="35">
        <v>0</v>
      </c>
      <c r="I22" s="35">
        <v>0</v>
      </c>
      <c r="J22" s="35">
        <v>0</v>
      </c>
      <c r="K22" s="35">
        <v>200</v>
      </c>
      <c r="L22" s="35">
        <v>0</v>
      </c>
      <c r="M22" s="35">
        <v>0</v>
      </c>
      <c r="N22" s="35">
        <v>123</v>
      </c>
      <c r="O22" s="35">
        <v>0</v>
      </c>
      <c r="P22" s="35">
        <v>115</v>
      </c>
      <c r="Q22" s="35">
        <v>0</v>
      </c>
      <c r="R22" s="35">
        <v>0</v>
      </c>
      <c r="S22" s="5">
        <f t="shared" si="0"/>
        <v>438</v>
      </c>
      <c r="T22"/>
      <c r="U22">
        <v>2</v>
      </c>
      <c r="V22">
        <f t="shared" si="1"/>
        <v>0.5</v>
      </c>
      <c r="W22">
        <f t="shared" si="3"/>
        <v>0</v>
      </c>
      <c r="X22">
        <f t="shared" si="1"/>
        <v>0</v>
      </c>
      <c r="Y22">
        <f t="shared" si="1"/>
        <v>0.5</v>
      </c>
      <c r="Z22">
        <f t="shared" si="1"/>
        <v>0</v>
      </c>
      <c r="AA22">
        <f t="shared" si="1"/>
        <v>0</v>
      </c>
      <c r="AB22">
        <f t="shared" si="7"/>
        <v>1</v>
      </c>
      <c r="AC22"/>
      <c r="AD22"/>
      <c r="AE22"/>
      <c r="AF22"/>
      <c r="AG22"/>
      <c r="AH22"/>
      <c r="AI22"/>
      <c r="AJ22"/>
      <c r="AK22"/>
      <c r="AL22"/>
      <c r="AM22"/>
      <c r="AN22"/>
      <c r="AO22"/>
    </row>
    <row r="23" spans="1:42" ht="25.5" customHeight="1" x14ac:dyDescent="0.25">
      <c r="A23" t="s">
        <v>46</v>
      </c>
      <c r="B23" s="4">
        <v>20</v>
      </c>
      <c r="C23" s="35">
        <v>0</v>
      </c>
      <c r="D23" s="35">
        <v>0</v>
      </c>
      <c r="E23" s="35">
        <v>0</v>
      </c>
      <c r="F23" s="35">
        <v>0</v>
      </c>
      <c r="G23" s="35">
        <v>0</v>
      </c>
      <c r="H23" s="35">
        <v>0</v>
      </c>
      <c r="I23" s="35">
        <v>0</v>
      </c>
      <c r="J23" s="35">
        <v>0</v>
      </c>
      <c r="K23" s="35">
        <v>0</v>
      </c>
      <c r="L23" s="35">
        <v>0</v>
      </c>
      <c r="M23" s="35">
        <v>0</v>
      </c>
      <c r="N23" s="35">
        <v>0</v>
      </c>
      <c r="O23" s="35">
        <v>0</v>
      </c>
      <c r="P23" s="35">
        <v>0</v>
      </c>
      <c r="Q23" s="35">
        <v>0</v>
      </c>
      <c r="R23" s="35">
        <v>0</v>
      </c>
      <c r="S23" s="5">
        <f t="shared" si="0"/>
        <v>0</v>
      </c>
      <c r="T23"/>
      <c r="U23">
        <v>2</v>
      </c>
      <c r="V23">
        <f t="shared" si="1"/>
        <v>0.5</v>
      </c>
      <c r="W23">
        <f t="shared" si="3"/>
        <v>0</v>
      </c>
      <c r="X23">
        <f t="shared" si="1"/>
        <v>0.5</v>
      </c>
      <c r="Y23">
        <f t="shared" si="1"/>
        <v>0</v>
      </c>
      <c r="Z23">
        <f t="shared" si="1"/>
        <v>0</v>
      </c>
      <c r="AA23">
        <f t="shared" si="1"/>
        <v>0</v>
      </c>
      <c r="AB23">
        <f t="shared" si="7"/>
        <v>1</v>
      </c>
      <c r="AC23"/>
      <c r="AD23"/>
      <c r="AE23"/>
      <c r="AF23"/>
      <c r="AG23" s="6" t="s">
        <v>19</v>
      </c>
      <c r="AH23" s="6" t="s">
        <v>20</v>
      </c>
      <c r="AI23" s="6" t="s">
        <v>21</v>
      </c>
      <c r="AJ23" s="17" t="s">
        <v>22</v>
      </c>
      <c r="AK23" s="17" t="s">
        <v>26</v>
      </c>
      <c r="AL23" s="6" t="s">
        <v>24</v>
      </c>
      <c r="AM23" s="6" t="s">
        <v>47</v>
      </c>
      <c r="AN23" s="18" t="s">
        <v>48</v>
      </c>
      <c r="AO23"/>
    </row>
    <row r="24" spans="1:42" ht="15" x14ac:dyDescent="0.25">
      <c r="A24" t="s">
        <v>49</v>
      </c>
      <c r="B24" s="4">
        <v>21</v>
      </c>
      <c r="C24" s="35">
        <v>767</v>
      </c>
      <c r="D24" s="35">
        <v>0</v>
      </c>
      <c r="E24" s="35">
        <v>0</v>
      </c>
      <c r="F24" s="35">
        <v>0</v>
      </c>
      <c r="G24" s="35">
        <v>0</v>
      </c>
      <c r="H24" s="35">
        <v>0</v>
      </c>
      <c r="I24" s="35">
        <v>0</v>
      </c>
      <c r="J24" s="35">
        <v>0</v>
      </c>
      <c r="K24" s="35">
        <v>0</v>
      </c>
      <c r="L24" s="35">
        <v>0</v>
      </c>
      <c r="M24" s="35">
        <v>0</v>
      </c>
      <c r="N24" s="35">
        <v>308</v>
      </c>
      <c r="O24" s="35">
        <v>115</v>
      </c>
      <c r="P24" s="35">
        <v>0</v>
      </c>
      <c r="Q24" s="35">
        <v>0</v>
      </c>
      <c r="R24" s="35">
        <v>0</v>
      </c>
      <c r="S24" s="5">
        <f t="shared" si="0"/>
        <v>1190</v>
      </c>
      <c r="T24"/>
      <c r="U24">
        <v>2</v>
      </c>
      <c r="V24">
        <f t="shared" si="1"/>
        <v>0.5</v>
      </c>
      <c r="W24">
        <f t="shared" si="3"/>
        <v>0</v>
      </c>
      <c r="X24">
        <f t="shared" si="1"/>
        <v>0</v>
      </c>
      <c r="Y24">
        <f t="shared" si="1"/>
        <v>0</v>
      </c>
      <c r="Z24">
        <f t="shared" si="1"/>
        <v>0</v>
      </c>
      <c r="AA24">
        <f t="shared" si="1"/>
        <v>0.5</v>
      </c>
      <c r="AB24">
        <f t="shared" si="7"/>
        <v>1</v>
      </c>
      <c r="AC24"/>
      <c r="AD24"/>
      <c r="AE24" s="11"/>
      <c r="AF24"/>
      <c r="AG24" s="6">
        <v>1</v>
      </c>
      <c r="AH24" s="6">
        <v>2</v>
      </c>
      <c r="AI24" s="6">
        <v>4</v>
      </c>
      <c r="AJ24" s="6">
        <v>3</v>
      </c>
      <c r="AK24" s="6">
        <v>10</v>
      </c>
      <c r="AL24" s="6">
        <v>5</v>
      </c>
      <c r="AM24"/>
      <c r="AN24" s="6">
        <v>2025</v>
      </c>
      <c r="AO24"/>
    </row>
    <row r="25" spans="1:42" ht="15" x14ac:dyDescent="0.25">
      <c r="A25" t="s">
        <v>50</v>
      </c>
      <c r="B25" s="4">
        <v>22</v>
      </c>
      <c r="C25" s="35">
        <v>208</v>
      </c>
      <c r="D25" s="35">
        <v>151</v>
      </c>
      <c r="E25" s="35">
        <v>0</v>
      </c>
      <c r="F25" s="35">
        <v>38</v>
      </c>
      <c r="G25" s="35">
        <v>0</v>
      </c>
      <c r="H25" s="35">
        <v>0</v>
      </c>
      <c r="I25" s="35">
        <v>0</v>
      </c>
      <c r="J25" s="35">
        <v>0</v>
      </c>
      <c r="K25" s="35">
        <v>80</v>
      </c>
      <c r="L25" s="35">
        <v>0</v>
      </c>
      <c r="M25" s="35">
        <v>0</v>
      </c>
      <c r="N25" s="35">
        <v>617</v>
      </c>
      <c r="O25" s="35">
        <v>671</v>
      </c>
      <c r="P25" s="35">
        <v>120</v>
      </c>
      <c r="Q25" s="35">
        <v>0</v>
      </c>
      <c r="R25" s="35">
        <v>0</v>
      </c>
      <c r="S25" s="5">
        <f t="shared" si="0"/>
        <v>1885</v>
      </c>
      <c r="T25"/>
      <c r="U25">
        <v>2</v>
      </c>
      <c r="V25">
        <f t="shared" si="1"/>
        <v>0.5</v>
      </c>
      <c r="W25">
        <f t="shared" si="3"/>
        <v>0</v>
      </c>
      <c r="X25">
        <f t="shared" si="1"/>
        <v>0</v>
      </c>
      <c r="Y25">
        <f t="shared" si="1"/>
        <v>0</v>
      </c>
      <c r="Z25">
        <f t="shared" si="1"/>
        <v>0</v>
      </c>
      <c r="AA25">
        <f t="shared" si="1"/>
        <v>0</v>
      </c>
      <c r="AB25">
        <f t="shared" si="7"/>
        <v>0.5</v>
      </c>
      <c r="AC25"/>
      <c r="AD25" s="19" t="s">
        <v>51</v>
      </c>
      <c r="AE25">
        <v>1</v>
      </c>
      <c r="AF25" t="s">
        <v>2</v>
      </c>
      <c r="AG25">
        <f t="shared" ref="AG25:AM33" ca="1" si="9">AG4/$AM4</f>
        <v>2.1473007009983919E-2</v>
      </c>
      <c r="AH25">
        <f ca="1">AH4/$AM4</f>
        <v>0.85811567123738997</v>
      </c>
      <c r="AI25">
        <f t="shared" ca="1" si="9"/>
        <v>4.0132483060289333E-2</v>
      </c>
      <c r="AJ25">
        <f t="shared" ca="1" si="9"/>
        <v>8.3755651989196739E-3</v>
      </c>
      <c r="AK25">
        <f t="shared" ca="1" si="9"/>
        <v>0</v>
      </c>
      <c r="AL25">
        <f ca="1">AL4/$AM4</f>
        <v>7.1903273493417033E-2</v>
      </c>
      <c r="AM25">
        <f t="shared" ca="1" si="9"/>
        <v>1</v>
      </c>
      <c r="AN25" s="20">
        <v>0.12108707970731802</v>
      </c>
      <c r="AO25" s="19" t="s">
        <v>51</v>
      </c>
    </row>
    <row r="26" spans="1:42" ht="15" x14ac:dyDescent="0.25">
      <c r="A26" t="s">
        <v>52</v>
      </c>
      <c r="B26" s="4">
        <v>23</v>
      </c>
      <c r="C26" s="35">
        <v>260</v>
      </c>
      <c r="D26" s="35">
        <v>207</v>
      </c>
      <c r="E26" s="35">
        <v>0</v>
      </c>
      <c r="F26" s="35">
        <v>915</v>
      </c>
      <c r="G26" s="35">
        <v>0</v>
      </c>
      <c r="H26" s="35">
        <v>575</v>
      </c>
      <c r="I26" s="35">
        <v>0</v>
      </c>
      <c r="J26" s="35">
        <v>108</v>
      </c>
      <c r="K26" s="35">
        <v>107</v>
      </c>
      <c r="L26" s="35">
        <v>0</v>
      </c>
      <c r="M26" s="35">
        <v>0</v>
      </c>
      <c r="N26" s="35">
        <v>2619</v>
      </c>
      <c r="O26" s="35">
        <v>2279</v>
      </c>
      <c r="P26" s="35">
        <v>3786</v>
      </c>
      <c r="Q26" s="35">
        <v>0</v>
      </c>
      <c r="R26" s="35">
        <v>0</v>
      </c>
      <c r="S26" s="5">
        <f t="shared" si="0"/>
        <v>10856</v>
      </c>
      <c r="T26"/>
      <c r="U26">
        <v>2</v>
      </c>
      <c r="V26">
        <f t="shared" si="1"/>
        <v>0</v>
      </c>
      <c r="W26">
        <f t="shared" si="3"/>
        <v>0.8</v>
      </c>
      <c r="X26">
        <f t="shared" si="1"/>
        <v>0</v>
      </c>
      <c r="Y26">
        <f t="shared" si="1"/>
        <v>0.19999999999999996</v>
      </c>
      <c r="Z26">
        <f t="shared" si="1"/>
        <v>0</v>
      </c>
      <c r="AA26">
        <f t="shared" si="1"/>
        <v>0</v>
      </c>
      <c r="AB26">
        <f t="shared" si="7"/>
        <v>1</v>
      </c>
      <c r="AC26"/>
      <c r="AD26" s="12" t="s">
        <v>53</v>
      </c>
      <c r="AE26">
        <v>2</v>
      </c>
      <c r="AF26" t="s">
        <v>3</v>
      </c>
      <c r="AG26">
        <f t="shared" ca="1" si="9"/>
        <v>2.1288298311186671E-2</v>
      </c>
      <c r="AH26">
        <f t="shared" ca="1" si="9"/>
        <v>0.82803105116441866</v>
      </c>
      <c r="AI26">
        <f t="shared" ca="1" si="9"/>
        <v>4.0876532869982628E-2</v>
      </c>
      <c r="AJ26">
        <f t="shared" ca="1" si="9"/>
        <v>5.5427078515444331E-2</v>
      </c>
      <c r="AK26">
        <f t="shared" ca="1" si="9"/>
        <v>0</v>
      </c>
      <c r="AL26">
        <f t="shared" ca="1" si="9"/>
        <v>5.4377039138967714E-2</v>
      </c>
      <c r="AM26">
        <f ca="1">AM5/$AM5</f>
        <v>1</v>
      </c>
      <c r="AN26" s="20">
        <v>0.13126968069352848</v>
      </c>
      <c r="AO26" s="12" t="s">
        <v>53</v>
      </c>
    </row>
    <row r="27" spans="1:42" ht="15" x14ac:dyDescent="0.25">
      <c r="A27" t="s">
        <v>54</v>
      </c>
      <c r="B27" s="4">
        <v>24</v>
      </c>
      <c r="C27" s="35">
        <v>432</v>
      </c>
      <c r="D27" s="35">
        <v>0</v>
      </c>
      <c r="E27" s="35">
        <v>1010</v>
      </c>
      <c r="F27" s="35">
        <v>116</v>
      </c>
      <c r="G27" s="35">
        <v>0</v>
      </c>
      <c r="H27" s="35">
        <v>121</v>
      </c>
      <c r="I27" s="35">
        <v>870</v>
      </c>
      <c r="J27" s="35">
        <v>832</v>
      </c>
      <c r="K27" s="35">
        <v>0</v>
      </c>
      <c r="L27" s="35">
        <v>0</v>
      </c>
      <c r="M27" s="35">
        <v>0</v>
      </c>
      <c r="N27" s="35">
        <v>4202</v>
      </c>
      <c r="O27" s="35">
        <v>292</v>
      </c>
      <c r="P27" s="35">
        <v>3039</v>
      </c>
      <c r="Q27" s="35">
        <v>0</v>
      </c>
      <c r="R27" s="35">
        <v>0</v>
      </c>
      <c r="S27" s="5">
        <f t="shared" si="0"/>
        <v>10914</v>
      </c>
      <c r="T27"/>
      <c r="U27">
        <v>2</v>
      </c>
      <c r="V27">
        <f t="shared" si="1"/>
        <v>0</v>
      </c>
      <c r="W27">
        <f t="shared" si="3"/>
        <v>0.8</v>
      </c>
      <c r="X27">
        <f t="shared" si="1"/>
        <v>0.19999999999999996</v>
      </c>
      <c r="Y27">
        <f t="shared" si="1"/>
        <v>0</v>
      </c>
      <c r="Z27">
        <f t="shared" si="1"/>
        <v>0</v>
      </c>
      <c r="AA27">
        <f t="shared" si="1"/>
        <v>0</v>
      </c>
      <c r="AB27">
        <f t="shared" si="7"/>
        <v>1</v>
      </c>
      <c r="AC27"/>
      <c r="AD27" s="12" t="s">
        <v>55</v>
      </c>
      <c r="AE27">
        <v>3</v>
      </c>
      <c r="AF27" t="s">
        <v>4</v>
      </c>
      <c r="AG27">
        <f t="shared" ca="1" si="9"/>
        <v>3.585582185317984E-3</v>
      </c>
      <c r="AH27">
        <f t="shared" ca="1" si="9"/>
        <v>0.84949990564257405</v>
      </c>
      <c r="AI27">
        <f t="shared" ca="1" si="9"/>
        <v>8.2534440460464237E-2</v>
      </c>
      <c r="AJ27">
        <f t="shared" ca="1" si="9"/>
        <v>1.0445367050386864E-2</v>
      </c>
      <c r="AK27">
        <f t="shared" ca="1" si="9"/>
        <v>0</v>
      </c>
      <c r="AL27">
        <f t="shared" ca="1" si="9"/>
        <v>5.3934704661256841E-2</v>
      </c>
      <c r="AM27">
        <f ca="1">AM6/$AM6</f>
        <v>1</v>
      </c>
      <c r="AN27" s="20">
        <v>0.12397503468036691</v>
      </c>
      <c r="AO27" s="12" t="s">
        <v>55</v>
      </c>
    </row>
    <row r="28" spans="1:42" ht="15" x14ac:dyDescent="0.25">
      <c r="A28" t="s">
        <v>56</v>
      </c>
      <c r="B28" s="4">
        <v>25</v>
      </c>
      <c r="C28" s="35">
        <v>2775</v>
      </c>
      <c r="D28" s="35">
        <v>210</v>
      </c>
      <c r="E28" s="35">
        <v>408</v>
      </c>
      <c r="F28" s="35">
        <v>1946</v>
      </c>
      <c r="G28" s="35">
        <v>0</v>
      </c>
      <c r="H28" s="35">
        <v>1538</v>
      </c>
      <c r="I28" s="35">
        <v>114</v>
      </c>
      <c r="J28" s="35">
        <v>0</v>
      </c>
      <c r="K28" s="35">
        <v>2385</v>
      </c>
      <c r="L28" s="35">
        <v>0</v>
      </c>
      <c r="M28" s="35">
        <v>0</v>
      </c>
      <c r="N28" s="35">
        <v>9152</v>
      </c>
      <c r="O28" s="35">
        <v>16607</v>
      </c>
      <c r="P28" s="35">
        <v>22265</v>
      </c>
      <c r="Q28" s="35">
        <v>0</v>
      </c>
      <c r="R28" s="35">
        <v>302</v>
      </c>
      <c r="S28" s="5">
        <f t="shared" si="0"/>
        <v>57702</v>
      </c>
      <c r="T28"/>
      <c r="U28">
        <v>2</v>
      </c>
      <c r="V28">
        <f t="shared" si="1"/>
        <v>0</v>
      </c>
      <c r="W28">
        <f t="shared" si="3"/>
        <v>0.8</v>
      </c>
      <c r="X28">
        <f t="shared" si="1"/>
        <v>0</v>
      </c>
      <c r="Y28">
        <f t="shared" si="1"/>
        <v>0</v>
      </c>
      <c r="Z28">
        <f t="shared" si="1"/>
        <v>0</v>
      </c>
      <c r="AA28">
        <f t="shared" si="1"/>
        <v>0.19999999999999996</v>
      </c>
      <c r="AB28">
        <f t="shared" si="7"/>
        <v>1</v>
      </c>
      <c r="AC28"/>
      <c r="AD28" s="12" t="s">
        <v>57</v>
      </c>
      <c r="AE28">
        <v>4</v>
      </c>
      <c r="AF28" t="s">
        <v>5</v>
      </c>
      <c r="AG28">
        <f ca="1">AG7/$AM7</f>
        <v>1.5213996877126957E-3</v>
      </c>
      <c r="AH28">
        <f t="shared" ca="1" si="9"/>
        <v>0.91963005965488243</v>
      </c>
      <c r="AI28">
        <f t="shared" ca="1" si="9"/>
        <v>3.7394402850622565E-3</v>
      </c>
      <c r="AJ28">
        <f t="shared" ca="1" si="9"/>
        <v>2.341354045722064E-2</v>
      </c>
      <c r="AK28">
        <f t="shared" ca="1" si="9"/>
        <v>0</v>
      </c>
      <c r="AL28">
        <f t="shared" ca="1" si="9"/>
        <v>5.1695559915121904E-2</v>
      </c>
      <c r="AM28">
        <f ca="1">AM7/$AM7</f>
        <v>1</v>
      </c>
      <c r="AN28" s="20">
        <v>0.1205873880938209</v>
      </c>
      <c r="AO28" s="12" t="s">
        <v>57</v>
      </c>
    </row>
    <row r="29" spans="1:42" ht="15" x14ac:dyDescent="0.25">
      <c r="A29" t="s">
        <v>58</v>
      </c>
      <c r="B29" s="4">
        <v>26</v>
      </c>
      <c r="C29" s="35">
        <v>390</v>
      </c>
      <c r="D29" s="35">
        <v>65</v>
      </c>
      <c r="E29" s="35">
        <v>285</v>
      </c>
      <c r="F29" s="35">
        <v>645</v>
      </c>
      <c r="G29" s="35">
        <v>0</v>
      </c>
      <c r="H29" s="35">
        <v>0</v>
      </c>
      <c r="I29" s="35">
        <v>86</v>
      </c>
      <c r="J29" s="35">
        <v>92</v>
      </c>
      <c r="K29" s="35">
        <v>0</v>
      </c>
      <c r="L29" s="35">
        <v>0</v>
      </c>
      <c r="M29" s="35">
        <v>0</v>
      </c>
      <c r="N29" s="35">
        <v>1564</v>
      </c>
      <c r="O29" s="35">
        <v>3462</v>
      </c>
      <c r="P29" s="35">
        <v>1607</v>
      </c>
      <c r="Q29" s="35">
        <v>98</v>
      </c>
      <c r="R29" s="35">
        <v>0</v>
      </c>
      <c r="S29" s="5">
        <f t="shared" si="0"/>
        <v>8294</v>
      </c>
      <c r="T29"/>
      <c r="U29">
        <v>2</v>
      </c>
      <c r="V29">
        <f t="shared" si="1"/>
        <v>0</v>
      </c>
      <c r="W29">
        <f t="shared" si="3"/>
        <v>0.8</v>
      </c>
      <c r="X29">
        <f t="shared" si="1"/>
        <v>0</v>
      </c>
      <c r="Y29">
        <f t="shared" si="1"/>
        <v>0</v>
      </c>
      <c r="Z29">
        <f t="shared" si="1"/>
        <v>0</v>
      </c>
      <c r="AA29">
        <f t="shared" si="1"/>
        <v>0</v>
      </c>
      <c r="AB29">
        <f t="shared" si="7"/>
        <v>0.8</v>
      </c>
      <c r="AC29"/>
      <c r="AD29" s="12" t="s">
        <v>59</v>
      </c>
      <c r="AE29">
        <v>5</v>
      </c>
      <c r="AF29" t="s">
        <v>6</v>
      </c>
      <c r="AG29">
        <f t="shared" ca="1" si="9"/>
        <v>0</v>
      </c>
      <c r="AH29">
        <f t="shared" ca="1" si="9"/>
        <v>0.86236766121270447</v>
      </c>
      <c r="AI29">
        <f t="shared" ca="1" si="9"/>
        <v>0.13763233878729547</v>
      </c>
      <c r="AJ29">
        <f t="shared" ca="1" si="9"/>
        <v>0</v>
      </c>
      <c r="AK29">
        <f t="shared" ca="1" si="9"/>
        <v>0</v>
      </c>
      <c r="AL29">
        <f t="shared" ca="1" si="9"/>
        <v>0</v>
      </c>
      <c r="AM29"/>
      <c r="AN29" s="20">
        <v>0.16577192717397918</v>
      </c>
      <c r="AO29" s="12" t="s">
        <v>6</v>
      </c>
    </row>
    <row r="30" spans="1:42" ht="15" x14ac:dyDescent="0.25">
      <c r="A30" t="s">
        <v>60</v>
      </c>
      <c r="B30" s="4">
        <v>27</v>
      </c>
      <c r="C30" s="35">
        <v>0</v>
      </c>
      <c r="D30" s="35">
        <v>0</v>
      </c>
      <c r="E30" s="35">
        <v>0</v>
      </c>
      <c r="F30" s="35">
        <v>0</v>
      </c>
      <c r="G30" s="35">
        <v>0</v>
      </c>
      <c r="H30" s="35">
        <v>0</v>
      </c>
      <c r="I30" s="35">
        <v>0</v>
      </c>
      <c r="J30" s="35">
        <v>0</v>
      </c>
      <c r="K30" s="35">
        <v>0</v>
      </c>
      <c r="L30" s="35">
        <v>0</v>
      </c>
      <c r="M30" s="35">
        <v>0</v>
      </c>
      <c r="N30" s="35">
        <v>0</v>
      </c>
      <c r="O30" s="35">
        <v>0</v>
      </c>
      <c r="P30" s="35">
        <v>250</v>
      </c>
      <c r="Q30" s="35">
        <v>0</v>
      </c>
      <c r="R30" s="35">
        <v>0</v>
      </c>
      <c r="S30" s="5">
        <f t="shared" si="0"/>
        <v>250</v>
      </c>
      <c r="T30"/>
      <c r="U30">
        <v>2</v>
      </c>
      <c r="V30">
        <f t="shared" si="1"/>
        <v>0</v>
      </c>
      <c r="W30">
        <f t="shared" si="3"/>
        <v>0</v>
      </c>
      <c r="X30">
        <f t="shared" si="1"/>
        <v>0.5</v>
      </c>
      <c r="Y30">
        <f t="shared" si="1"/>
        <v>0.5</v>
      </c>
      <c r="Z30">
        <f t="shared" si="1"/>
        <v>0</v>
      </c>
      <c r="AA30">
        <f t="shared" si="1"/>
        <v>0</v>
      </c>
      <c r="AB30">
        <f t="shared" si="7"/>
        <v>1</v>
      </c>
      <c r="AC30"/>
      <c r="AD30" s="12" t="s">
        <v>61</v>
      </c>
      <c r="AE30">
        <v>6</v>
      </c>
      <c r="AF30" t="s">
        <v>7</v>
      </c>
      <c r="AG30">
        <f t="shared" ca="1" si="9"/>
        <v>0</v>
      </c>
      <c r="AH30">
        <f t="shared" ca="1" si="9"/>
        <v>0.80650370038125141</v>
      </c>
      <c r="AI30">
        <f t="shared" ca="1" si="9"/>
        <v>5.4272258353890998E-3</v>
      </c>
      <c r="AJ30">
        <f t="shared" ca="1" si="9"/>
        <v>4.9338416685355456E-2</v>
      </c>
      <c r="AK30">
        <f t="shared" ca="1" si="9"/>
        <v>0</v>
      </c>
      <c r="AL30">
        <f t="shared" ca="1" si="9"/>
        <v>0.13873065709800403</v>
      </c>
      <c r="AM30">
        <f ca="1">AM9/$AM9</f>
        <v>1</v>
      </c>
      <c r="AN30" s="20">
        <v>0.1200489038341058</v>
      </c>
      <c r="AO30" s="12" t="s">
        <v>61</v>
      </c>
    </row>
    <row r="31" spans="1:42" ht="15" x14ac:dyDescent="0.25">
      <c r="A31" t="s">
        <v>62</v>
      </c>
      <c r="B31" s="4">
        <v>28</v>
      </c>
      <c r="C31" s="35">
        <v>118</v>
      </c>
      <c r="D31" s="35">
        <v>0</v>
      </c>
      <c r="E31" s="35">
        <v>0</v>
      </c>
      <c r="F31" s="35">
        <v>0</v>
      </c>
      <c r="G31" s="35">
        <v>0</v>
      </c>
      <c r="H31" s="35">
        <v>0</v>
      </c>
      <c r="I31" s="35">
        <v>0</v>
      </c>
      <c r="J31" s="35">
        <v>0</v>
      </c>
      <c r="K31" s="35">
        <v>0</v>
      </c>
      <c r="L31" s="35">
        <v>0</v>
      </c>
      <c r="M31" s="35">
        <v>0</v>
      </c>
      <c r="N31" s="35">
        <v>323</v>
      </c>
      <c r="O31" s="35">
        <v>340</v>
      </c>
      <c r="P31" s="35">
        <v>240</v>
      </c>
      <c r="Q31" s="35">
        <v>0</v>
      </c>
      <c r="R31" s="35">
        <v>0</v>
      </c>
      <c r="S31" s="5">
        <f t="shared" si="0"/>
        <v>1021</v>
      </c>
      <c r="T31"/>
      <c r="U31">
        <v>2</v>
      </c>
      <c r="V31">
        <f t="shared" si="1"/>
        <v>0</v>
      </c>
      <c r="W31">
        <f t="shared" si="3"/>
        <v>0</v>
      </c>
      <c r="X31">
        <f t="shared" si="1"/>
        <v>0</v>
      </c>
      <c r="Y31">
        <f t="shared" si="1"/>
        <v>0.5</v>
      </c>
      <c r="Z31">
        <f t="shared" si="1"/>
        <v>0</v>
      </c>
      <c r="AA31">
        <f t="shared" si="1"/>
        <v>0.5</v>
      </c>
      <c r="AB31">
        <f t="shared" si="7"/>
        <v>1</v>
      </c>
      <c r="AC31"/>
      <c r="AD31" s="12" t="s">
        <v>63</v>
      </c>
      <c r="AE31">
        <v>7</v>
      </c>
      <c r="AF31" t="s">
        <v>8</v>
      </c>
      <c r="AG31">
        <f t="shared" ca="1" si="9"/>
        <v>3.9550637438465095E-3</v>
      </c>
      <c r="AH31">
        <f t="shared" ca="1" si="9"/>
        <v>0.82650313459839275</v>
      </c>
      <c r="AI31">
        <f t="shared" ca="1" si="9"/>
        <v>0.13962637270164513</v>
      </c>
      <c r="AJ31">
        <f t="shared" ca="1" si="9"/>
        <v>1.6409307022341904E-2</v>
      </c>
      <c r="AK31">
        <f t="shared" ca="1" si="9"/>
        <v>0</v>
      </c>
      <c r="AL31">
        <f t="shared" ca="1" si="9"/>
        <v>1.3506121933773719E-2</v>
      </c>
      <c r="AM31">
        <f ca="1">AM10/$AM10</f>
        <v>1</v>
      </c>
      <c r="AN31" s="20">
        <v>0.14924836938635336</v>
      </c>
      <c r="AO31" s="12" t="s">
        <v>63</v>
      </c>
    </row>
    <row r="32" spans="1:42" ht="15" x14ac:dyDescent="0.25">
      <c r="A32" t="s">
        <v>64</v>
      </c>
      <c r="B32" s="4">
        <v>29</v>
      </c>
      <c r="C32" s="35">
        <v>60</v>
      </c>
      <c r="D32" s="35">
        <v>80</v>
      </c>
      <c r="E32" s="35">
        <v>0</v>
      </c>
      <c r="F32" s="35">
        <v>0</v>
      </c>
      <c r="G32" s="35">
        <v>0</v>
      </c>
      <c r="H32" s="35">
        <v>210</v>
      </c>
      <c r="I32" s="35">
        <v>120</v>
      </c>
      <c r="J32" s="35">
        <v>0</v>
      </c>
      <c r="K32" s="35">
        <v>266</v>
      </c>
      <c r="L32" s="35">
        <v>0</v>
      </c>
      <c r="M32" s="35">
        <v>0</v>
      </c>
      <c r="N32" s="35">
        <v>77</v>
      </c>
      <c r="O32" s="35">
        <v>710</v>
      </c>
      <c r="P32" s="35">
        <v>485</v>
      </c>
      <c r="Q32" s="35">
        <v>127</v>
      </c>
      <c r="R32" s="35">
        <v>0</v>
      </c>
      <c r="S32" s="5">
        <f t="shared" si="0"/>
        <v>2135</v>
      </c>
      <c r="T32"/>
      <c r="U32">
        <v>2</v>
      </c>
      <c r="V32">
        <f t="shared" si="1"/>
        <v>0</v>
      </c>
      <c r="W32">
        <f t="shared" si="3"/>
        <v>0</v>
      </c>
      <c r="X32">
        <f t="shared" si="1"/>
        <v>0</v>
      </c>
      <c r="Y32">
        <f t="shared" si="1"/>
        <v>0.5</v>
      </c>
      <c r="Z32">
        <f t="shared" si="1"/>
        <v>0</v>
      </c>
      <c r="AA32">
        <f t="shared" si="1"/>
        <v>0</v>
      </c>
      <c r="AB32">
        <f t="shared" si="7"/>
        <v>0.5</v>
      </c>
      <c r="AC32"/>
      <c r="AD32" s="12" t="s">
        <v>65</v>
      </c>
      <c r="AE32">
        <v>8</v>
      </c>
      <c r="AF32" t="s">
        <v>9</v>
      </c>
      <c r="AG32">
        <f t="shared" ca="1" si="9"/>
        <v>0</v>
      </c>
      <c r="AH32">
        <f t="shared" ca="1" si="9"/>
        <v>0.83505065373625409</v>
      </c>
      <c r="AI32">
        <f t="shared" ca="1" si="9"/>
        <v>0.16027361676335611</v>
      </c>
      <c r="AJ32">
        <f t="shared" ca="1" si="9"/>
        <v>4.6757295003896429E-3</v>
      </c>
      <c r="AK32">
        <f t="shared" ca="1" si="9"/>
        <v>0</v>
      </c>
      <c r="AL32">
        <f t="shared" ca="1" si="9"/>
        <v>0</v>
      </c>
      <c r="AM32">
        <f ca="1">AM11/$AM11</f>
        <v>1</v>
      </c>
      <c r="AN32" s="20">
        <v>0.13520204460055327</v>
      </c>
      <c r="AO32" s="12" t="s">
        <v>65</v>
      </c>
    </row>
    <row r="33" spans="1:41" ht="15" x14ac:dyDescent="0.25">
      <c r="A33" t="s">
        <v>66</v>
      </c>
      <c r="B33" s="4">
        <v>30</v>
      </c>
      <c r="C33" s="35">
        <v>399</v>
      </c>
      <c r="D33" s="35">
        <v>0</v>
      </c>
      <c r="E33" s="35">
        <v>0</v>
      </c>
      <c r="F33" s="35">
        <v>0</v>
      </c>
      <c r="G33" s="35">
        <v>0</v>
      </c>
      <c r="H33" s="35">
        <v>0</v>
      </c>
      <c r="I33" s="35">
        <v>0</v>
      </c>
      <c r="J33" s="35">
        <v>0</v>
      </c>
      <c r="K33" s="35">
        <v>0</v>
      </c>
      <c r="L33" s="35">
        <v>0</v>
      </c>
      <c r="M33" s="35">
        <v>0</v>
      </c>
      <c r="N33" s="35">
        <v>0</v>
      </c>
      <c r="O33" s="35">
        <v>241</v>
      </c>
      <c r="P33" s="35">
        <v>362</v>
      </c>
      <c r="Q33" s="35">
        <v>0</v>
      </c>
      <c r="R33" s="35">
        <v>0</v>
      </c>
      <c r="S33" s="5">
        <f t="shared" si="0"/>
        <v>1002</v>
      </c>
      <c r="T33"/>
      <c r="U33">
        <v>2</v>
      </c>
      <c r="V33">
        <f t="shared" si="1"/>
        <v>0</v>
      </c>
      <c r="W33">
        <f t="shared" si="3"/>
        <v>0</v>
      </c>
      <c r="X33">
        <f t="shared" si="1"/>
        <v>0.5</v>
      </c>
      <c r="Y33">
        <f t="shared" si="1"/>
        <v>0</v>
      </c>
      <c r="Z33">
        <f t="shared" si="1"/>
        <v>0</v>
      </c>
      <c r="AA33">
        <f t="shared" si="1"/>
        <v>0.5</v>
      </c>
      <c r="AB33">
        <f t="shared" si="7"/>
        <v>1</v>
      </c>
      <c r="AC33"/>
      <c r="AD33" s="12" t="s">
        <v>67</v>
      </c>
      <c r="AE33">
        <v>9</v>
      </c>
      <c r="AF33" t="s">
        <v>10</v>
      </c>
      <c r="AG33">
        <f t="shared" ca="1" si="9"/>
        <v>1.1759280608715702E-2</v>
      </c>
      <c r="AH33">
        <f t="shared" ca="1" si="9"/>
        <v>0.87507493659211444</v>
      </c>
      <c r="AI33">
        <f t="shared" ca="1" si="9"/>
        <v>5.0726308508185379E-3</v>
      </c>
      <c r="AJ33">
        <f t="shared" ca="1" si="9"/>
        <v>2.6931058335254783E-2</v>
      </c>
      <c r="AK33">
        <f t="shared" ca="1" si="9"/>
        <v>0</v>
      </c>
      <c r="AL33">
        <f t="shared" ca="1" si="9"/>
        <v>8.1162093613096606E-2</v>
      </c>
      <c r="AM33">
        <f ca="1">AM12/$AM12</f>
        <v>1</v>
      </c>
      <c r="AN33" s="20">
        <v>0.12270437252116143</v>
      </c>
      <c r="AO33" s="12" t="s">
        <v>67</v>
      </c>
    </row>
    <row r="34" spans="1:41" ht="15" x14ac:dyDescent="0.25">
      <c r="A34" t="s">
        <v>68</v>
      </c>
      <c r="B34" s="4">
        <v>31</v>
      </c>
      <c r="C34" s="35">
        <v>0</v>
      </c>
      <c r="D34" s="35">
        <v>0</v>
      </c>
      <c r="E34" s="35">
        <v>0</v>
      </c>
      <c r="F34" s="35">
        <v>0</v>
      </c>
      <c r="G34" s="35">
        <v>0</v>
      </c>
      <c r="H34" s="35">
        <v>0</v>
      </c>
      <c r="I34" s="35">
        <v>0</v>
      </c>
      <c r="J34" s="35">
        <v>56</v>
      </c>
      <c r="K34" s="35">
        <v>0</v>
      </c>
      <c r="L34" s="35">
        <v>0</v>
      </c>
      <c r="M34" s="35">
        <v>0</v>
      </c>
      <c r="N34" s="35">
        <v>0</v>
      </c>
      <c r="O34" s="35">
        <v>0</v>
      </c>
      <c r="P34" s="35">
        <v>0</v>
      </c>
      <c r="Q34" s="35">
        <v>0</v>
      </c>
      <c r="R34" s="35">
        <v>0</v>
      </c>
      <c r="S34" s="5">
        <f t="shared" si="0"/>
        <v>56</v>
      </c>
      <c r="T34"/>
      <c r="U34">
        <v>2</v>
      </c>
      <c r="V34">
        <f t="shared" si="1"/>
        <v>0</v>
      </c>
      <c r="W34">
        <f t="shared" si="3"/>
        <v>0</v>
      </c>
      <c r="X34">
        <f t="shared" si="1"/>
        <v>0.5</v>
      </c>
      <c r="Y34">
        <f t="shared" si="1"/>
        <v>0</v>
      </c>
      <c r="Z34">
        <f t="shared" si="1"/>
        <v>0</v>
      </c>
      <c r="AA34">
        <f t="shared" si="1"/>
        <v>0</v>
      </c>
      <c r="AB34">
        <f t="shared" si="7"/>
        <v>0.5</v>
      </c>
      <c r="AC34"/>
      <c r="AD34" s="21" t="s">
        <v>69</v>
      </c>
      <c r="AE34">
        <v>10</v>
      </c>
      <c r="AF34" t="s">
        <v>11</v>
      </c>
      <c r="AG34" s="22">
        <v>0</v>
      </c>
      <c r="AH34" s="22">
        <v>0</v>
      </c>
      <c r="AI34" s="22">
        <v>0</v>
      </c>
      <c r="AJ34" s="22">
        <v>0</v>
      </c>
      <c r="AK34" s="22">
        <v>0</v>
      </c>
      <c r="AL34" s="22">
        <v>0</v>
      </c>
      <c r="AM34"/>
      <c r="AN34" s="20">
        <v>0</v>
      </c>
      <c r="AO34" s="21" t="s">
        <v>69</v>
      </c>
    </row>
    <row r="35" spans="1:41" ht="15" x14ac:dyDescent="0.25">
      <c r="A35" t="s">
        <v>70</v>
      </c>
      <c r="B35" s="4">
        <v>32</v>
      </c>
      <c r="C35" s="35">
        <v>750</v>
      </c>
      <c r="D35" s="35">
        <v>0</v>
      </c>
      <c r="E35" s="35">
        <v>0</v>
      </c>
      <c r="F35" s="35">
        <v>32</v>
      </c>
      <c r="G35" s="35">
        <v>0</v>
      </c>
      <c r="H35" s="35">
        <v>0</v>
      </c>
      <c r="I35" s="35">
        <v>0</v>
      </c>
      <c r="J35" s="35">
        <v>0</v>
      </c>
      <c r="K35" s="35">
        <v>0</v>
      </c>
      <c r="L35" s="35">
        <v>0</v>
      </c>
      <c r="M35" s="35">
        <v>0</v>
      </c>
      <c r="N35" s="35">
        <v>0</v>
      </c>
      <c r="O35" s="35">
        <v>949</v>
      </c>
      <c r="P35" s="35">
        <v>442</v>
      </c>
      <c r="Q35" s="35">
        <v>0</v>
      </c>
      <c r="R35" s="35">
        <v>0</v>
      </c>
      <c r="S35" s="5">
        <f t="shared" si="0"/>
        <v>2173</v>
      </c>
      <c r="T35"/>
      <c r="U35">
        <v>2</v>
      </c>
      <c r="V35">
        <f t="shared" si="1"/>
        <v>0</v>
      </c>
      <c r="W35">
        <f t="shared" si="3"/>
        <v>0</v>
      </c>
      <c r="X35">
        <f t="shared" si="1"/>
        <v>0</v>
      </c>
      <c r="Y35">
        <f t="shared" si="1"/>
        <v>0</v>
      </c>
      <c r="Z35">
        <f t="shared" si="1"/>
        <v>0</v>
      </c>
      <c r="AA35">
        <f t="shared" si="1"/>
        <v>0.5</v>
      </c>
      <c r="AB35">
        <f t="shared" si="7"/>
        <v>0.5</v>
      </c>
      <c r="AC35"/>
      <c r="AD35" s="12" t="s">
        <v>71</v>
      </c>
      <c r="AE35">
        <v>11</v>
      </c>
      <c r="AF35" t="s">
        <v>12</v>
      </c>
      <c r="AG35">
        <f t="shared" ref="AG35:AM41" ca="1" si="10">AG14/$AM14</f>
        <v>0</v>
      </c>
      <c r="AH35">
        <f t="shared" ca="1" si="10"/>
        <v>1</v>
      </c>
      <c r="AI35">
        <f t="shared" ca="1" si="10"/>
        <v>0</v>
      </c>
      <c r="AJ35">
        <f t="shared" ca="1" si="10"/>
        <v>0</v>
      </c>
      <c r="AK35">
        <f t="shared" ca="1" si="10"/>
        <v>0</v>
      </c>
      <c r="AL35">
        <f t="shared" ca="1" si="10"/>
        <v>0</v>
      </c>
      <c r="AM35"/>
      <c r="AN35" s="20">
        <v>0.14557953987514904</v>
      </c>
      <c r="AO35" s="12" t="s">
        <v>71</v>
      </c>
    </row>
    <row r="36" spans="1:41" ht="15" x14ac:dyDescent="0.25">
      <c r="A36" t="s">
        <v>72</v>
      </c>
      <c r="B36" s="4">
        <v>33</v>
      </c>
      <c r="C36" s="35">
        <v>0</v>
      </c>
      <c r="D36" s="35">
        <v>0</v>
      </c>
      <c r="E36" s="35">
        <v>0</v>
      </c>
      <c r="F36" s="35">
        <v>0</v>
      </c>
      <c r="G36" s="35">
        <v>0</v>
      </c>
      <c r="H36" s="35">
        <v>0</v>
      </c>
      <c r="I36" s="35">
        <v>0</v>
      </c>
      <c r="J36" s="35">
        <v>0</v>
      </c>
      <c r="K36" s="35">
        <v>0</v>
      </c>
      <c r="L36" s="35">
        <v>0</v>
      </c>
      <c r="M36" s="35">
        <v>0</v>
      </c>
      <c r="N36" s="35">
        <v>0</v>
      </c>
      <c r="O36" s="35">
        <v>0</v>
      </c>
      <c r="P36" s="35">
        <v>0</v>
      </c>
      <c r="Q36" s="35">
        <v>0</v>
      </c>
      <c r="R36" s="35">
        <v>0</v>
      </c>
      <c r="S36" s="5">
        <f t="shared" si="0"/>
        <v>0</v>
      </c>
      <c r="T36"/>
      <c r="U36">
        <v>3</v>
      </c>
      <c r="V36">
        <f t="shared" si="1"/>
        <v>9.9999999999999978E-2</v>
      </c>
      <c r="W36">
        <f t="shared" si="3"/>
        <v>0.8</v>
      </c>
      <c r="X36">
        <f t="shared" si="1"/>
        <v>0</v>
      </c>
      <c r="Y36">
        <f t="shared" si="1"/>
        <v>9.9999999999999978E-2</v>
      </c>
      <c r="Z36">
        <f t="shared" si="1"/>
        <v>0</v>
      </c>
      <c r="AA36">
        <f t="shared" si="1"/>
        <v>0</v>
      </c>
      <c r="AB36">
        <f t="shared" si="7"/>
        <v>1</v>
      </c>
      <c r="AC36"/>
      <c r="AD36" s="12" t="s">
        <v>73</v>
      </c>
      <c r="AE36">
        <v>12</v>
      </c>
      <c r="AF36" t="s">
        <v>13</v>
      </c>
      <c r="AG36">
        <f t="shared" ca="1" si="10"/>
        <v>1.0996644233030957E-2</v>
      </c>
      <c r="AH36">
        <f t="shared" ca="1" si="10"/>
        <v>0.86462933344567694</v>
      </c>
      <c r="AI36">
        <f t="shared" ca="1" si="10"/>
        <v>3.4604372076367643E-2</v>
      </c>
      <c r="AJ36">
        <f t="shared" ca="1" si="10"/>
        <v>1.5587189004760062E-2</v>
      </c>
      <c r="AK36">
        <f t="shared" ca="1" si="10"/>
        <v>0</v>
      </c>
      <c r="AL36">
        <f t="shared" ca="1" si="10"/>
        <v>7.4182461240164282E-2</v>
      </c>
      <c r="AM36">
        <f t="shared" ca="1" si="10"/>
        <v>1</v>
      </c>
      <c r="AN36" s="20">
        <v>0.11929340803858636</v>
      </c>
      <c r="AO36" s="12" t="s">
        <v>73</v>
      </c>
    </row>
    <row r="37" spans="1:41" ht="15" x14ac:dyDescent="0.25">
      <c r="A37" t="s">
        <v>74</v>
      </c>
      <c r="B37" s="4">
        <v>34</v>
      </c>
      <c r="C37" s="35">
        <v>0</v>
      </c>
      <c r="D37" s="35">
        <v>0</v>
      </c>
      <c r="E37" s="35">
        <v>0</v>
      </c>
      <c r="F37" s="35">
        <v>0</v>
      </c>
      <c r="G37" s="35">
        <v>0</v>
      </c>
      <c r="H37" s="35">
        <v>0</v>
      </c>
      <c r="I37" s="35">
        <v>228</v>
      </c>
      <c r="J37" s="35">
        <v>0</v>
      </c>
      <c r="K37" s="35">
        <v>0</v>
      </c>
      <c r="L37" s="35">
        <v>0</v>
      </c>
      <c r="M37" s="35">
        <v>0</v>
      </c>
      <c r="N37" s="35">
        <v>0</v>
      </c>
      <c r="O37" s="35">
        <v>0</v>
      </c>
      <c r="P37" s="35">
        <v>0</v>
      </c>
      <c r="Q37" s="35">
        <v>0</v>
      </c>
      <c r="R37" s="35">
        <v>0</v>
      </c>
      <c r="S37" s="5">
        <f t="shared" si="0"/>
        <v>228</v>
      </c>
      <c r="T37"/>
      <c r="U37">
        <v>3</v>
      </c>
      <c r="V37">
        <f t="shared" si="1"/>
        <v>9.9999999999999978E-2</v>
      </c>
      <c r="W37">
        <f t="shared" si="3"/>
        <v>0.8</v>
      </c>
      <c r="X37">
        <f t="shared" si="1"/>
        <v>9.9999999999999978E-2</v>
      </c>
      <c r="Y37">
        <f t="shared" si="1"/>
        <v>0</v>
      </c>
      <c r="Z37">
        <f t="shared" si="1"/>
        <v>0</v>
      </c>
      <c r="AA37">
        <f t="shared" si="1"/>
        <v>0</v>
      </c>
      <c r="AB37">
        <f t="shared" si="7"/>
        <v>1</v>
      </c>
      <c r="AC37"/>
      <c r="AD37" s="12" t="s">
        <v>75</v>
      </c>
      <c r="AE37">
        <v>13</v>
      </c>
      <c r="AF37" t="s">
        <v>14</v>
      </c>
      <c r="AG37">
        <f t="shared" ca="1" si="10"/>
        <v>6.1437622191426594E-3</v>
      </c>
      <c r="AH37">
        <f t="shared" ca="1" si="10"/>
        <v>0.87727716371556819</v>
      </c>
      <c r="AI37">
        <f t="shared" ca="1" si="10"/>
        <v>1.3579460636823613E-2</v>
      </c>
      <c r="AJ37">
        <f t="shared" ca="1" si="10"/>
        <v>2.1446140895735703E-2</v>
      </c>
      <c r="AK37">
        <f t="shared" ca="1" si="10"/>
        <v>0</v>
      </c>
      <c r="AL37">
        <f t="shared" ca="1" si="10"/>
        <v>8.155347253272989E-2</v>
      </c>
      <c r="AM37">
        <f t="shared" ca="1" si="10"/>
        <v>1</v>
      </c>
      <c r="AN37" s="20">
        <v>0.12160666923787854</v>
      </c>
      <c r="AO37" s="12" t="s">
        <v>75</v>
      </c>
    </row>
    <row r="38" spans="1:41" ht="15" x14ac:dyDescent="0.25">
      <c r="A38" t="s">
        <v>76</v>
      </c>
      <c r="B38" s="4">
        <v>35</v>
      </c>
      <c r="C38" s="35">
        <v>0</v>
      </c>
      <c r="D38" s="35">
        <v>0</v>
      </c>
      <c r="E38" s="35">
        <v>0</v>
      </c>
      <c r="F38" s="35">
        <v>0</v>
      </c>
      <c r="G38" s="35">
        <v>0</v>
      </c>
      <c r="H38" s="35">
        <v>0</v>
      </c>
      <c r="I38" s="35">
        <v>0</v>
      </c>
      <c r="J38" s="35">
        <v>0</v>
      </c>
      <c r="K38" s="35">
        <v>0</v>
      </c>
      <c r="L38" s="35">
        <v>0</v>
      </c>
      <c r="M38" s="35">
        <v>0</v>
      </c>
      <c r="N38" s="35">
        <v>238</v>
      </c>
      <c r="O38" s="35">
        <v>171</v>
      </c>
      <c r="P38" s="35">
        <v>0</v>
      </c>
      <c r="Q38" s="35">
        <v>0</v>
      </c>
      <c r="R38" s="35">
        <v>0</v>
      </c>
      <c r="S38" s="5">
        <f t="shared" si="0"/>
        <v>409</v>
      </c>
      <c r="T38"/>
      <c r="U38">
        <v>3</v>
      </c>
      <c r="V38">
        <f t="shared" si="1"/>
        <v>9.9999999999999978E-2</v>
      </c>
      <c r="W38">
        <f t="shared" si="3"/>
        <v>0.8</v>
      </c>
      <c r="X38">
        <f t="shared" si="1"/>
        <v>0</v>
      </c>
      <c r="Y38">
        <f t="shared" si="1"/>
        <v>0</v>
      </c>
      <c r="Z38">
        <f t="shared" si="1"/>
        <v>0</v>
      </c>
      <c r="AA38">
        <f t="shared" si="1"/>
        <v>9.9999999999999978E-2</v>
      </c>
      <c r="AB38">
        <f t="shared" si="7"/>
        <v>1</v>
      </c>
      <c r="AC38"/>
      <c r="AD38" s="12" t="s">
        <v>77</v>
      </c>
      <c r="AE38">
        <v>14</v>
      </c>
      <c r="AF38" t="s">
        <v>15</v>
      </c>
      <c r="AG38">
        <f t="shared" ca="1" si="10"/>
        <v>1.5440750819328401E-3</v>
      </c>
      <c r="AH38">
        <f t="shared" ca="1" si="10"/>
        <v>0.85861742035763289</v>
      </c>
      <c r="AI38">
        <f t="shared" ca="1" si="10"/>
        <v>2.7263465930068776E-2</v>
      </c>
      <c r="AJ38">
        <f t="shared" ca="1" si="10"/>
        <v>1.6974570052008548E-2</v>
      </c>
      <c r="AK38">
        <f t="shared" ca="1" si="10"/>
        <v>0</v>
      </c>
      <c r="AL38">
        <f t="shared" ca="1" si="10"/>
        <v>9.560046857835694E-2</v>
      </c>
      <c r="AM38">
        <f t="shared" ca="1" si="10"/>
        <v>1</v>
      </c>
      <c r="AN38" s="20">
        <v>0.12356923630959946</v>
      </c>
      <c r="AO38" s="12" t="s">
        <v>77</v>
      </c>
    </row>
    <row r="39" spans="1:41" ht="15" x14ac:dyDescent="0.25">
      <c r="A39" t="s">
        <v>78</v>
      </c>
      <c r="B39" s="4">
        <v>36</v>
      </c>
      <c r="C39" s="35">
        <v>115</v>
      </c>
      <c r="D39" s="35">
        <v>78</v>
      </c>
      <c r="E39" s="35">
        <v>0</v>
      </c>
      <c r="F39" s="35">
        <v>0</v>
      </c>
      <c r="G39" s="35">
        <v>0</v>
      </c>
      <c r="H39" s="35">
        <v>0</v>
      </c>
      <c r="I39" s="35">
        <v>0</v>
      </c>
      <c r="J39" s="35">
        <v>0</v>
      </c>
      <c r="K39" s="35">
        <v>0</v>
      </c>
      <c r="L39" s="35">
        <v>0</v>
      </c>
      <c r="M39" s="35">
        <v>0</v>
      </c>
      <c r="N39" s="35">
        <v>290</v>
      </c>
      <c r="O39" s="35">
        <v>0</v>
      </c>
      <c r="P39" s="35">
        <v>0</v>
      </c>
      <c r="Q39" s="35">
        <v>0</v>
      </c>
      <c r="R39" s="35">
        <v>0</v>
      </c>
      <c r="S39" s="5">
        <f t="shared" si="0"/>
        <v>483</v>
      </c>
      <c r="T39"/>
      <c r="U39">
        <v>3</v>
      </c>
      <c r="V39">
        <f t="shared" si="1"/>
        <v>9.9999999999999978E-2</v>
      </c>
      <c r="W39">
        <f t="shared" si="3"/>
        <v>0.8</v>
      </c>
      <c r="X39">
        <f t="shared" si="1"/>
        <v>0</v>
      </c>
      <c r="Y39">
        <f t="shared" si="1"/>
        <v>0</v>
      </c>
      <c r="Z39">
        <f t="shared" si="1"/>
        <v>0</v>
      </c>
      <c r="AA39">
        <f t="shared" si="1"/>
        <v>0</v>
      </c>
      <c r="AB39">
        <f t="shared" si="7"/>
        <v>0.9</v>
      </c>
      <c r="AC39"/>
      <c r="AD39" s="12" t="s">
        <v>79</v>
      </c>
      <c r="AE39">
        <v>15</v>
      </c>
      <c r="AF39" t="s">
        <v>16</v>
      </c>
      <c r="AG39">
        <f t="shared" ca="1" si="10"/>
        <v>0</v>
      </c>
      <c r="AH39">
        <f t="shared" ca="1" si="10"/>
        <v>0.9322200853698579</v>
      </c>
      <c r="AI39">
        <f t="shared" ca="1" si="10"/>
        <v>0</v>
      </c>
      <c r="AJ39">
        <f t="shared" ca="1" si="10"/>
        <v>4.8548243351001455E-2</v>
      </c>
      <c r="AK39">
        <f t="shared" ca="1" si="10"/>
        <v>0</v>
      </c>
      <c r="AL39">
        <f t="shared" ca="1" si="10"/>
        <v>1.9231671279140671E-2</v>
      </c>
      <c r="AM39">
        <f t="shared" ca="1" si="10"/>
        <v>1</v>
      </c>
      <c r="AN39" s="20">
        <v>0.12391678470730078</v>
      </c>
      <c r="AO39" s="12" t="s">
        <v>79</v>
      </c>
    </row>
    <row r="40" spans="1:41" ht="15" x14ac:dyDescent="0.25">
      <c r="A40" t="s">
        <v>80</v>
      </c>
      <c r="B40" s="4">
        <v>37</v>
      </c>
      <c r="C40" s="35">
        <v>0</v>
      </c>
      <c r="D40" s="35">
        <v>0</v>
      </c>
      <c r="E40" s="35">
        <v>0</v>
      </c>
      <c r="F40" s="35">
        <v>0</v>
      </c>
      <c r="G40" s="35">
        <v>0</v>
      </c>
      <c r="H40" s="35">
        <v>0</v>
      </c>
      <c r="I40" s="35">
        <v>0</v>
      </c>
      <c r="J40" s="35">
        <v>0</v>
      </c>
      <c r="K40" s="35">
        <v>0</v>
      </c>
      <c r="L40" s="35">
        <v>0</v>
      </c>
      <c r="M40" s="35">
        <v>0</v>
      </c>
      <c r="N40" s="35">
        <v>0</v>
      </c>
      <c r="O40" s="35">
        <v>0</v>
      </c>
      <c r="P40" s="35">
        <v>0</v>
      </c>
      <c r="Q40" s="35">
        <v>0</v>
      </c>
      <c r="R40" s="35">
        <v>0</v>
      </c>
      <c r="S40" s="5">
        <f t="shared" si="0"/>
        <v>0</v>
      </c>
      <c r="T40"/>
      <c r="U40">
        <v>3</v>
      </c>
      <c r="V40">
        <f t="shared" si="1"/>
        <v>0.33333333333333331</v>
      </c>
      <c r="W40">
        <f t="shared" si="3"/>
        <v>0</v>
      </c>
      <c r="X40">
        <f t="shared" si="1"/>
        <v>0.33333333333333331</v>
      </c>
      <c r="Y40">
        <f t="shared" si="1"/>
        <v>0.33333333333333331</v>
      </c>
      <c r="Z40">
        <f t="shared" si="1"/>
        <v>0</v>
      </c>
      <c r="AA40">
        <f t="shared" si="1"/>
        <v>0</v>
      </c>
      <c r="AB40">
        <f t="shared" si="7"/>
        <v>1</v>
      </c>
      <c r="AC40"/>
      <c r="AD40" s="12" t="s">
        <v>81</v>
      </c>
      <c r="AE40">
        <v>16</v>
      </c>
      <c r="AF40" t="s">
        <v>17</v>
      </c>
      <c r="AG40">
        <f t="shared" ca="1" si="10"/>
        <v>0</v>
      </c>
      <c r="AH40">
        <f t="shared" ca="1" si="10"/>
        <v>0.79263471432439747</v>
      </c>
      <c r="AI40">
        <f t="shared" ca="1" si="10"/>
        <v>0</v>
      </c>
      <c r="AJ40">
        <f t="shared" ca="1" si="10"/>
        <v>6.8237205523964256E-2</v>
      </c>
      <c r="AK40">
        <f t="shared" ca="1" si="10"/>
        <v>0</v>
      </c>
      <c r="AL40">
        <f t="shared" ca="1" si="10"/>
        <v>0.13912808015163822</v>
      </c>
      <c r="AM40">
        <f t="shared" ca="1" si="10"/>
        <v>1</v>
      </c>
      <c r="AN40" s="20">
        <v>0.12495157297593798</v>
      </c>
      <c r="AO40" s="12" t="s">
        <v>81</v>
      </c>
    </row>
    <row r="41" spans="1:41" ht="15" x14ac:dyDescent="0.25">
      <c r="A41" t="s">
        <v>82</v>
      </c>
      <c r="B41" s="4">
        <v>38</v>
      </c>
      <c r="C41" s="35">
        <v>0</v>
      </c>
      <c r="D41" s="35">
        <v>0</v>
      </c>
      <c r="E41" s="35">
        <v>0</v>
      </c>
      <c r="F41" s="35">
        <v>0</v>
      </c>
      <c r="G41" s="35">
        <v>0</v>
      </c>
      <c r="H41" s="35">
        <v>0</v>
      </c>
      <c r="I41" s="35">
        <v>0</v>
      </c>
      <c r="J41" s="35">
        <v>0</v>
      </c>
      <c r="K41" s="35">
        <v>0</v>
      </c>
      <c r="L41" s="35">
        <v>0</v>
      </c>
      <c r="M41" s="35">
        <v>0</v>
      </c>
      <c r="N41" s="35">
        <v>107</v>
      </c>
      <c r="O41" s="35">
        <v>0</v>
      </c>
      <c r="P41" s="35">
        <v>0</v>
      </c>
      <c r="Q41" s="35">
        <v>0</v>
      </c>
      <c r="R41" s="35">
        <v>0</v>
      </c>
      <c r="S41" s="5">
        <f t="shared" si="0"/>
        <v>107</v>
      </c>
      <c r="T41"/>
      <c r="U41">
        <v>3</v>
      </c>
      <c r="V41">
        <f t="shared" si="1"/>
        <v>0.33333333333333331</v>
      </c>
      <c r="W41">
        <f t="shared" si="3"/>
        <v>0</v>
      </c>
      <c r="X41">
        <f t="shared" si="1"/>
        <v>0</v>
      </c>
      <c r="Y41">
        <f t="shared" si="1"/>
        <v>0.33333333333333331</v>
      </c>
      <c r="Z41">
        <f t="shared" si="1"/>
        <v>0</v>
      </c>
      <c r="AA41">
        <f t="shared" si="1"/>
        <v>0.33333333333333331</v>
      </c>
      <c r="AB41">
        <f t="shared" si="7"/>
        <v>1</v>
      </c>
      <c r="AC41"/>
      <c r="AD41"/>
      <c r="AE41">
        <v>17</v>
      </c>
      <c r="AF41" t="s">
        <v>83</v>
      </c>
      <c r="AG41">
        <f t="shared" ca="1" si="10"/>
        <v>7.5592680259414834E-3</v>
      </c>
      <c r="AH41">
        <f t="shared" ca="1" si="10"/>
        <v>0.86496434292669699</v>
      </c>
      <c r="AI41">
        <f t="shared" ca="1" si="10"/>
        <v>3.0949203257506448E-2</v>
      </c>
      <c r="AJ41">
        <f t="shared" ca="1" si="10"/>
        <v>1.8898494477067436E-2</v>
      </c>
      <c r="AK41">
        <f t="shared" ca="1" si="10"/>
        <v>0</v>
      </c>
      <c r="AL41">
        <f t="shared" ca="1" si="10"/>
        <v>7.7628691312787768E-2</v>
      </c>
      <c r="AM41">
        <f t="shared" ca="1" si="10"/>
        <v>1</v>
      </c>
      <c r="AN41" s="20">
        <v>0.12291792887639608</v>
      </c>
      <c r="AO41" s="21" t="s">
        <v>84</v>
      </c>
    </row>
    <row r="42" spans="1:41" ht="15" x14ac:dyDescent="0.25">
      <c r="A42" t="s">
        <v>85</v>
      </c>
      <c r="B42" s="4">
        <v>39</v>
      </c>
      <c r="C42" s="35">
        <v>0</v>
      </c>
      <c r="D42" s="35">
        <v>0</v>
      </c>
      <c r="E42" s="35">
        <v>0</v>
      </c>
      <c r="F42" s="35">
        <v>0</v>
      </c>
      <c r="G42" s="35">
        <v>0</v>
      </c>
      <c r="H42" s="35">
        <v>0</v>
      </c>
      <c r="I42" s="35">
        <v>0</v>
      </c>
      <c r="J42" s="35">
        <v>0</v>
      </c>
      <c r="K42" s="35">
        <v>0</v>
      </c>
      <c r="L42" s="35">
        <v>0</v>
      </c>
      <c r="M42" s="35">
        <v>0</v>
      </c>
      <c r="N42" s="35">
        <v>0</v>
      </c>
      <c r="O42" s="35">
        <v>0</v>
      </c>
      <c r="P42" s="35">
        <v>0</v>
      </c>
      <c r="Q42" s="35">
        <v>0</v>
      </c>
      <c r="R42" s="35">
        <v>0</v>
      </c>
      <c r="S42" s="5">
        <f t="shared" si="0"/>
        <v>0</v>
      </c>
      <c r="T42"/>
      <c r="U42">
        <v>3</v>
      </c>
      <c r="V42">
        <f t="shared" si="1"/>
        <v>0.33333333333333331</v>
      </c>
      <c r="W42">
        <f t="shared" si="3"/>
        <v>0</v>
      </c>
      <c r="X42">
        <f t="shared" si="1"/>
        <v>0</v>
      </c>
      <c r="Y42">
        <f t="shared" si="1"/>
        <v>0.33333333333333331</v>
      </c>
      <c r="Z42">
        <f t="shared" si="1"/>
        <v>0</v>
      </c>
      <c r="AA42">
        <f t="shared" si="1"/>
        <v>0</v>
      </c>
      <c r="AB42">
        <f t="shared" si="7"/>
        <v>0.66666666666666663</v>
      </c>
      <c r="AC42"/>
      <c r="AD42"/>
      <c r="AE42"/>
      <c r="AF42"/>
      <c r="AG42"/>
      <c r="AH42"/>
      <c r="AI42"/>
      <c r="AJ42"/>
      <c r="AK42"/>
      <c r="AL42"/>
      <c r="AM42"/>
      <c r="AN42"/>
      <c r="AO42"/>
    </row>
    <row r="43" spans="1:41" ht="15" x14ac:dyDescent="0.25">
      <c r="A43" t="s">
        <v>86</v>
      </c>
      <c r="B43" s="4">
        <v>40</v>
      </c>
      <c r="C43" s="35">
        <v>0</v>
      </c>
      <c r="D43" s="35">
        <v>0</v>
      </c>
      <c r="E43" s="35">
        <v>0</v>
      </c>
      <c r="F43" s="35">
        <v>0</v>
      </c>
      <c r="G43" s="35">
        <v>0</v>
      </c>
      <c r="H43" s="35">
        <v>0</v>
      </c>
      <c r="I43" s="35">
        <v>0</v>
      </c>
      <c r="J43" s="35">
        <v>0</v>
      </c>
      <c r="K43" s="35">
        <v>0</v>
      </c>
      <c r="L43" s="35">
        <v>0</v>
      </c>
      <c r="M43" s="35">
        <v>0</v>
      </c>
      <c r="N43" s="35">
        <v>0</v>
      </c>
      <c r="O43" s="35">
        <v>0</v>
      </c>
      <c r="P43" s="35">
        <v>0</v>
      </c>
      <c r="Q43" s="35">
        <v>0</v>
      </c>
      <c r="R43" s="35">
        <v>0</v>
      </c>
      <c r="S43" s="5">
        <f t="shared" si="0"/>
        <v>0</v>
      </c>
      <c r="T43"/>
      <c r="U43">
        <v>3</v>
      </c>
      <c r="V43">
        <f t="shared" si="1"/>
        <v>0.33333333333333331</v>
      </c>
      <c r="W43">
        <f t="shared" si="3"/>
        <v>0</v>
      </c>
      <c r="X43">
        <f t="shared" si="1"/>
        <v>0.33333333333333331</v>
      </c>
      <c r="Y43">
        <f t="shared" si="1"/>
        <v>0</v>
      </c>
      <c r="Z43">
        <f t="shared" si="1"/>
        <v>0</v>
      </c>
      <c r="AA43">
        <f t="shared" si="1"/>
        <v>0.33333333333333331</v>
      </c>
      <c r="AB43">
        <f t="shared" si="7"/>
        <v>1</v>
      </c>
      <c r="AC43"/>
      <c r="AD43"/>
      <c r="AE43"/>
      <c r="AF43"/>
      <c r="AG43" s="23" t="s">
        <v>150</v>
      </c>
      <c r="AH43"/>
      <c r="AI43"/>
      <c r="AJ43"/>
      <c r="AK43"/>
      <c r="AL43"/>
      <c r="AM43"/>
      <c r="AN43"/>
      <c r="AO43"/>
    </row>
    <row r="44" spans="1:41" ht="26.25" x14ac:dyDescent="0.25">
      <c r="A44" t="s">
        <v>87</v>
      </c>
      <c r="B44" s="4">
        <v>41</v>
      </c>
      <c r="C44" s="35">
        <v>0</v>
      </c>
      <c r="D44" s="35">
        <v>0</v>
      </c>
      <c r="E44" s="35">
        <v>0</v>
      </c>
      <c r="F44" s="35">
        <v>0</v>
      </c>
      <c r="G44" s="35">
        <v>0</v>
      </c>
      <c r="H44" s="35">
        <v>0</v>
      </c>
      <c r="I44" s="35">
        <v>0</v>
      </c>
      <c r="J44" s="35">
        <v>0</v>
      </c>
      <c r="K44" s="35">
        <v>0</v>
      </c>
      <c r="L44" s="35">
        <v>0</v>
      </c>
      <c r="M44" s="35">
        <v>0</v>
      </c>
      <c r="N44" s="35">
        <v>0</v>
      </c>
      <c r="O44" s="35">
        <v>0</v>
      </c>
      <c r="P44" s="35">
        <v>0</v>
      </c>
      <c r="Q44" s="35">
        <v>0</v>
      </c>
      <c r="R44" s="35">
        <v>0</v>
      </c>
      <c r="S44" s="5">
        <f t="shared" si="0"/>
        <v>0</v>
      </c>
      <c r="T44"/>
      <c r="U44">
        <v>3</v>
      </c>
      <c r="V44">
        <f t="shared" si="1"/>
        <v>0.33333333333333331</v>
      </c>
      <c r="W44">
        <f t="shared" si="3"/>
        <v>0</v>
      </c>
      <c r="X44">
        <f t="shared" si="1"/>
        <v>0.33333333333333331</v>
      </c>
      <c r="Y44">
        <f t="shared" si="1"/>
        <v>0</v>
      </c>
      <c r="Z44">
        <f t="shared" si="1"/>
        <v>0</v>
      </c>
      <c r="AA44">
        <f t="shared" si="1"/>
        <v>0</v>
      </c>
      <c r="AB44">
        <f t="shared" ref="AB44:AB82" si="11">SUM(V44:AA44)</f>
        <v>0.66666666666666663</v>
      </c>
      <c r="AC44"/>
      <c r="AD44" s="24" t="s">
        <v>88</v>
      </c>
      <c r="AE44" s="12"/>
      <c r="AF44" s="12"/>
      <c r="AG44" s="8" t="s">
        <v>19</v>
      </c>
      <c r="AH44" s="8" t="s">
        <v>20</v>
      </c>
      <c r="AI44" s="8" t="s">
        <v>21</v>
      </c>
      <c r="AJ44" s="8" t="s">
        <v>22</v>
      </c>
      <c r="AK44" s="8" t="s">
        <v>26</v>
      </c>
      <c r="AL44" s="8" t="s">
        <v>24</v>
      </c>
      <c r="AM44" s="7" t="s">
        <v>18</v>
      </c>
      <c r="AN44" s="25" t="s">
        <v>48</v>
      </c>
      <c r="AO44"/>
    </row>
    <row r="45" spans="1:41" ht="15" x14ac:dyDescent="0.25">
      <c r="A45" t="s">
        <v>89</v>
      </c>
      <c r="B45" s="4">
        <v>42</v>
      </c>
      <c r="C45" s="35">
        <v>325</v>
      </c>
      <c r="D45" s="35">
        <v>0</v>
      </c>
      <c r="E45" s="35">
        <v>0</v>
      </c>
      <c r="F45" s="35">
        <v>0</v>
      </c>
      <c r="G45" s="35">
        <v>0</v>
      </c>
      <c r="H45" s="35">
        <v>0</v>
      </c>
      <c r="I45" s="35">
        <v>0</v>
      </c>
      <c r="J45" s="35">
        <v>0</v>
      </c>
      <c r="K45" s="35">
        <v>0</v>
      </c>
      <c r="L45" s="35">
        <v>0</v>
      </c>
      <c r="M45" s="35">
        <v>0</v>
      </c>
      <c r="N45" s="35">
        <v>0</v>
      </c>
      <c r="O45" s="35">
        <v>525</v>
      </c>
      <c r="P45" s="35">
        <v>0</v>
      </c>
      <c r="Q45" s="35">
        <v>0</v>
      </c>
      <c r="R45" s="35">
        <v>0</v>
      </c>
      <c r="S45" s="5">
        <f t="shared" si="0"/>
        <v>850</v>
      </c>
      <c r="T45"/>
      <c r="U45">
        <v>3</v>
      </c>
      <c r="V45">
        <f t="shared" si="1"/>
        <v>0.33333333333333331</v>
      </c>
      <c r="W45">
        <f t="shared" si="3"/>
        <v>0</v>
      </c>
      <c r="X45">
        <f t="shared" si="1"/>
        <v>0</v>
      </c>
      <c r="Y45">
        <f t="shared" si="1"/>
        <v>0</v>
      </c>
      <c r="Z45">
        <f t="shared" si="1"/>
        <v>0</v>
      </c>
      <c r="AA45">
        <f t="shared" si="1"/>
        <v>0.33333333333333331</v>
      </c>
      <c r="AB45">
        <f t="shared" si="11"/>
        <v>0.66666666666666663</v>
      </c>
      <c r="AC45"/>
      <c r="AD45" s="21">
        <f>MATCH(AF45,$AF$25:AF40,0)</f>
        <v>1</v>
      </c>
      <c r="AE45" s="26" t="s">
        <v>90</v>
      </c>
      <c r="AF45" s="12" t="s">
        <v>2</v>
      </c>
      <c r="AG45" s="27">
        <f t="shared" ref="AG45:AL54" ca="1" si="12">INDEX(AG$25:AG$41,$AD45,1)</f>
        <v>2.1473007009983919E-2</v>
      </c>
      <c r="AH45" s="27">
        <f t="shared" ca="1" si="12"/>
        <v>0.85811567123738997</v>
      </c>
      <c r="AI45" s="27">
        <f t="shared" ca="1" si="12"/>
        <v>4.0132483060289333E-2</v>
      </c>
      <c r="AJ45" s="27">
        <f t="shared" ca="1" si="12"/>
        <v>8.3755651989196739E-3</v>
      </c>
      <c r="AK45" s="27">
        <f t="shared" ca="1" si="12"/>
        <v>0</v>
      </c>
      <c r="AL45" s="27">
        <f t="shared" ca="1" si="12"/>
        <v>7.1903273493417033E-2</v>
      </c>
      <c r="AM45" s="27">
        <f ca="1">SUM(AG45:AL45)</f>
        <v>1</v>
      </c>
      <c r="AN45" s="27">
        <f>INDEX(AN$25:AN$41,$AD45,1)</f>
        <v>0.12108707970731802</v>
      </c>
      <c r="AO45"/>
    </row>
    <row r="46" spans="1:41" ht="15" x14ac:dyDescent="0.25">
      <c r="A46" t="s">
        <v>91</v>
      </c>
      <c r="B46" s="4">
        <v>43</v>
      </c>
      <c r="C46" s="35">
        <v>0</v>
      </c>
      <c r="D46" s="35">
        <v>0</v>
      </c>
      <c r="E46" s="35">
        <v>307</v>
      </c>
      <c r="F46" s="35">
        <v>0</v>
      </c>
      <c r="G46" s="35">
        <v>0</v>
      </c>
      <c r="H46" s="35">
        <v>0</v>
      </c>
      <c r="I46" s="35">
        <v>0</v>
      </c>
      <c r="J46" s="35">
        <v>0</v>
      </c>
      <c r="K46" s="35">
        <v>0</v>
      </c>
      <c r="L46" s="35">
        <v>0</v>
      </c>
      <c r="M46" s="35">
        <v>0</v>
      </c>
      <c r="N46" s="35">
        <v>220</v>
      </c>
      <c r="O46" s="35">
        <v>0</v>
      </c>
      <c r="P46" s="35">
        <v>0</v>
      </c>
      <c r="Q46" s="35">
        <v>0</v>
      </c>
      <c r="R46" s="35">
        <v>0</v>
      </c>
      <c r="S46" s="5">
        <f t="shared" si="0"/>
        <v>527</v>
      </c>
      <c r="T46"/>
      <c r="U46">
        <v>3</v>
      </c>
      <c r="V46">
        <f t="shared" si="1"/>
        <v>0</v>
      </c>
      <c r="W46">
        <f t="shared" si="3"/>
        <v>0.8</v>
      </c>
      <c r="X46">
        <f t="shared" si="1"/>
        <v>9.9999999999999978E-2</v>
      </c>
      <c r="Y46">
        <f t="shared" si="1"/>
        <v>9.9999999999999978E-2</v>
      </c>
      <c r="Z46">
        <f t="shared" si="1"/>
        <v>0</v>
      </c>
      <c r="AA46">
        <f t="shared" si="1"/>
        <v>0</v>
      </c>
      <c r="AB46">
        <f t="shared" si="11"/>
        <v>1</v>
      </c>
      <c r="AC46"/>
      <c r="AD46" s="21">
        <f>MATCH(AF46,$AF$25:AF41,0)</f>
        <v>2</v>
      </c>
      <c r="AE46" s="26" t="s">
        <v>92</v>
      </c>
      <c r="AF46" s="12" t="s">
        <v>3</v>
      </c>
      <c r="AG46" s="27">
        <f t="shared" ca="1" si="12"/>
        <v>2.1288298311186671E-2</v>
      </c>
      <c r="AH46" s="27">
        <f t="shared" ca="1" si="12"/>
        <v>0.82803105116441866</v>
      </c>
      <c r="AI46" s="27">
        <f t="shared" ca="1" si="12"/>
        <v>4.0876532869982628E-2</v>
      </c>
      <c r="AJ46" s="27">
        <f t="shared" ca="1" si="12"/>
        <v>5.5427078515444331E-2</v>
      </c>
      <c r="AK46" s="27">
        <f t="shared" ca="1" si="12"/>
        <v>0</v>
      </c>
      <c r="AL46" s="27">
        <f t="shared" ca="1" si="12"/>
        <v>5.4377039138967714E-2</v>
      </c>
      <c r="AM46" s="27">
        <f t="shared" ref="AM46:AM54" ca="1" si="13">SUM(AG46:AL46)</f>
        <v>1</v>
      </c>
      <c r="AN46" s="27">
        <f t="shared" ref="AN46:AN54" si="14">INDEX(AN$25:AN$41,$AD46,1)</f>
        <v>0.13126968069352848</v>
      </c>
      <c r="AO46"/>
    </row>
    <row r="47" spans="1:41" ht="15" x14ac:dyDescent="0.25">
      <c r="A47" t="s">
        <v>93</v>
      </c>
      <c r="B47" s="4">
        <v>44</v>
      </c>
      <c r="C47" s="35">
        <v>0</v>
      </c>
      <c r="D47" s="35">
        <v>0</v>
      </c>
      <c r="E47" s="35">
        <v>0</v>
      </c>
      <c r="F47" s="35">
        <v>94</v>
      </c>
      <c r="G47" s="35">
        <v>0</v>
      </c>
      <c r="H47" s="35">
        <v>0</v>
      </c>
      <c r="I47" s="35">
        <v>210</v>
      </c>
      <c r="J47" s="35">
        <v>0</v>
      </c>
      <c r="K47" s="35">
        <v>0</v>
      </c>
      <c r="L47" s="35">
        <v>0</v>
      </c>
      <c r="M47" s="35">
        <v>0</v>
      </c>
      <c r="N47" s="35">
        <v>120</v>
      </c>
      <c r="O47" s="35">
        <v>0</v>
      </c>
      <c r="P47" s="35">
        <v>674</v>
      </c>
      <c r="Q47" s="35">
        <v>0</v>
      </c>
      <c r="R47" s="35">
        <v>0</v>
      </c>
      <c r="S47" s="5">
        <f t="shared" si="0"/>
        <v>1098</v>
      </c>
      <c r="T47"/>
      <c r="U47">
        <v>3</v>
      </c>
      <c r="V47">
        <f t="shared" si="1"/>
        <v>0</v>
      </c>
      <c r="W47">
        <f t="shared" si="3"/>
        <v>0.8</v>
      </c>
      <c r="X47">
        <f t="shared" si="1"/>
        <v>0</v>
      </c>
      <c r="Y47">
        <f t="shared" si="1"/>
        <v>9.9999999999999978E-2</v>
      </c>
      <c r="Z47">
        <f t="shared" si="1"/>
        <v>0</v>
      </c>
      <c r="AA47">
        <f t="shared" si="1"/>
        <v>9.9999999999999978E-2</v>
      </c>
      <c r="AB47">
        <f t="shared" si="11"/>
        <v>1</v>
      </c>
      <c r="AC47"/>
      <c r="AD47" s="21">
        <f>MATCH(AF47,$AF$25:AF42,0)</f>
        <v>7</v>
      </c>
      <c r="AE47" s="26" t="s">
        <v>94</v>
      </c>
      <c r="AF47" s="12" t="s">
        <v>8</v>
      </c>
      <c r="AG47" s="27">
        <f t="shared" ca="1" si="12"/>
        <v>3.9550637438465095E-3</v>
      </c>
      <c r="AH47" s="27">
        <f t="shared" ca="1" si="12"/>
        <v>0.82650313459839275</v>
      </c>
      <c r="AI47" s="27">
        <f t="shared" ca="1" si="12"/>
        <v>0.13962637270164513</v>
      </c>
      <c r="AJ47" s="27">
        <f t="shared" ca="1" si="12"/>
        <v>1.6409307022341904E-2</v>
      </c>
      <c r="AK47" s="27">
        <f t="shared" ca="1" si="12"/>
        <v>0</v>
      </c>
      <c r="AL47" s="27">
        <f t="shared" ca="1" si="12"/>
        <v>1.3506121933773719E-2</v>
      </c>
      <c r="AM47" s="27">
        <f t="shared" ca="1" si="13"/>
        <v>1</v>
      </c>
      <c r="AN47" s="27">
        <f t="shared" si="14"/>
        <v>0.14924836938635336</v>
      </c>
      <c r="AO47"/>
    </row>
    <row r="48" spans="1:41" ht="15" x14ac:dyDescent="0.25">
      <c r="A48" t="s">
        <v>95</v>
      </c>
      <c r="B48" s="4">
        <v>45</v>
      </c>
      <c r="C48" s="35">
        <v>0</v>
      </c>
      <c r="D48" s="35">
        <v>0</v>
      </c>
      <c r="E48" s="35">
        <v>0</v>
      </c>
      <c r="F48" s="35">
        <v>0</v>
      </c>
      <c r="G48" s="35">
        <v>0</v>
      </c>
      <c r="H48" s="35">
        <v>0</v>
      </c>
      <c r="I48" s="35">
        <v>0</v>
      </c>
      <c r="J48" s="35">
        <v>0</v>
      </c>
      <c r="K48" s="35">
        <v>0</v>
      </c>
      <c r="L48" s="35">
        <v>0</v>
      </c>
      <c r="M48" s="35">
        <v>0</v>
      </c>
      <c r="N48" s="35">
        <v>0</v>
      </c>
      <c r="O48" s="35">
        <v>0</v>
      </c>
      <c r="P48" s="35">
        <v>0</v>
      </c>
      <c r="Q48" s="35">
        <v>0</v>
      </c>
      <c r="R48" s="35">
        <v>0</v>
      </c>
      <c r="S48" s="5">
        <f t="shared" si="0"/>
        <v>0</v>
      </c>
      <c r="T48"/>
      <c r="U48">
        <v>3</v>
      </c>
      <c r="V48">
        <f t="shared" si="1"/>
        <v>0</v>
      </c>
      <c r="W48">
        <f t="shared" si="3"/>
        <v>0.8</v>
      </c>
      <c r="X48">
        <f t="shared" si="1"/>
        <v>0</v>
      </c>
      <c r="Y48">
        <f t="shared" si="1"/>
        <v>9.9999999999999978E-2</v>
      </c>
      <c r="Z48">
        <f t="shared" si="1"/>
        <v>0</v>
      </c>
      <c r="AA48">
        <f t="shared" si="1"/>
        <v>0</v>
      </c>
      <c r="AB48">
        <f t="shared" si="11"/>
        <v>0.9</v>
      </c>
      <c r="AC48"/>
      <c r="AD48" s="21">
        <f>MATCH(AF48,$AF$25:AF43,0)</f>
        <v>8</v>
      </c>
      <c r="AE48" s="26" t="s">
        <v>96</v>
      </c>
      <c r="AF48" s="12" t="s">
        <v>9</v>
      </c>
      <c r="AG48" s="27">
        <f t="shared" ca="1" si="12"/>
        <v>0</v>
      </c>
      <c r="AH48" s="27">
        <f t="shared" ca="1" si="12"/>
        <v>0.83505065373625409</v>
      </c>
      <c r="AI48" s="27">
        <f t="shared" ca="1" si="12"/>
        <v>0.16027361676335611</v>
      </c>
      <c r="AJ48" s="27">
        <f t="shared" ca="1" si="12"/>
        <v>4.6757295003896429E-3</v>
      </c>
      <c r="AK48" s="27">
        <f t="shared" ca="1" si="12"/>
        <v>0</v>
      </c>
      <c r="AL48" s="27">
        <f t="shared" ca="1" si="12"/>
        <v>0</v>
      </c>
      <c r="AM48" s="27">
        <f t="shared" ca="1" si="13"/>
        <v>0.99999999999999978</v>
      </c>
      <c r="AN48" s="27">
        <f t="shared" si="14"/>
        <v>0.13520204460055327</v>
      </c>
      <c r="AO48"/>
    </row>
    <row r="49" spans="1:41" ht="15" x14ac:dyDescent="0.25">
      <c r="A49" t="s">
        <v>97</v>
      </c>
      <c r="B49" s="4">
        <v>46</v>
      </c>
      <c r="C49" s="35">
        <v>450</v>
      </c>
      <c r="D49" s="35">
        <v>0</v>
      </c>
      <c r="E49" s="35">
        <v>0</v>
      </c>
      <c r="F49" s="35">
        <v>185</v>
      </c>
      <c r="G49" s="35">
        <v>0</v>
      </c>
      <c r="H49" s="35">
        <v>0</v>
      </c>
      <c r="I49" s="35">
        <v>846</v>
      </c>
      <c r="J49" s="35">
        <v>0</v>
      </c>
      <c r="K49" s="35">
        <v>0</v>
      </c>
      <c r="L49" s="35">
        <v>0</v>
      </c>
      <c r="M49" s="35">
        <v>0</v>
      </c>
      <c r="N49" s="35">
        <v>2040</v>
      </c>
      <c r="O49" s="35">
        <v>115</v>
      </c>
      <c r="P49" s="35">
        <v>1337</v>
      </c>
      <c r="Q49" s="35">
        <v>0</v>
      </c>
      <c r="R49" s="35">
        <v>0</v>
      </c>
      <c r="S49" s="5">
        <f t="shared" si="0"/>
        <v>4973</v>
      </c>
      <c r="T49"/>
      <c r="U49">
        <v>3</v>
      </c>
      <c r="V49">
        <f t="shared" si="1"/>
        <v>0</v>
      </c>
      <c r="W49">
        <f t="shared" si="3"/>
        <v>0.8</v>
      </c>
      <c r="X49">
        <f t="shared" si="1"/>
        <v>9.9999999999999978E-2</v>
      </c>
      <c r="Y49">
        <f t="shared" si="1"/>
        <v>0</v>
      </c>
      <c r="Z49">
        <f t="shared" si="1"/>
        <v>0</v>
      </c>
      <c r="AA49">
        <f t="shared" si="1"/>
        <v>9.9999999999999978E-2</v>
      </c>
      <c r="AB49">
        <f t="shared" si="11"/>
        <v>1</v>
      </c>
      <c r="AC49"/>
      <c r="AD49" s="21">
        <f>MATCH(AF49,$AF$25:AF44,0)</f>
        <v>9</v>
      </c>
      <c r="AE49" s="26" t="s">
        <v>98</v>
      </c>
      <c r="AF49" s="12" t="s">
        <v>10</v>
      </c>
      <c r="AG49" s="27">
        <f t="shared" ca="1" si="12"/>
        <v>1.1759280608715702E-2</v>
      </c>
      <c r="AH49" s="27">
        <f t="shared" ca="1" si="12"/>
        <v>0.87507493659211444</v>
      </c>
      <c r="AI49" s="27">
        <f t="shared" ca="1" si="12"/>
        <v>5.0726308508185379E-3</v>
      </c>
      <c r="AJ49" s="27">
        <f t="shared" ca="1" si="12"/>
        <v>2.6931058335254783E-2</v>
      </c>
      <c r="AK49" s="27">
        <f t="shared" ca="1" si="12"/>
        <v>0</v>
      </c>
      <c r="AL49" s="27">
        <f t="shared" ca="1" si="12"/>
        <v>8.1162093613096606E-2</v>
      </c>
      <c r="AM49" s="27">
        <f t="shared" ca="1" si="13"/>
        <v>1</v>
      </c>
      <c r="AN49" s="27">
        <f t="shared" si="14"/>
        <v>0.12270437252116143</v>
      </c>
      <c r="AO49"/>
    </row>
    <row r="50" spans="1:41" ht="15" x14ac:dyDescent="0.25">
      <c r="A50" t="s">
        <v>99</v>
      </c>
      <c r="B50" s="4">
        <v>47</v>
      </c>
      <c r="C50" s="35">
        <v>0</v>
      </c>
      <c r="D50" s="35">
        <v>0</v>
      </c>
      <c r="E50" s="35">
        <v>0</v>
      </c>
      <c r="F50" s="35">
        <v>0</v>
      </c>
      <c r="G50" s="35">
        <v>0</v>
      </c>
      <c r="H50" s="35">
        <v>0</v>
      </c>
      <c r="I50" s="35">
        <v>0</v>
      </c>
      <c r="J50" s="35">
        <v>0</v>
      </c>
      <c r="K50" s="35">
        <v>0</v>
      </c>
      <c r="L50" s="35">
        <v>0</v>
      </c>
      <c r="M50" s="35">
        <v>0</v>
      </c>
      <c r="N50" s="35">
        <v>185</v>
      </c>
      <c r="O50" s="35">
        <v>0</v>
      </c>
      <c r="P50" s="35">
        <v>0</v>
      </c>
      <c r="Q50" s="35">
        <v>0</v>
      </c>
      <c r="R50" s="35">
        <v>0</v>
      </c>
      <c r="S50" s="5">
        <f t="shared" si="0"/>
        <v>185</v>
      </c>
      <c r="T50"/>
      <c r="U50">
        <v>3</v>
      </c>
      <c r="V50">
        <f t="shared" ref="V50:V82" si="15">IF(ISNUMBER(SEARCH(V$2,$A50)),IF($W50&gt;0,(1-$W50)/($U50-1),1/$U50),0)</f>
        <v>0</v>
      </c>
      <c r="W50">
        <f t="shared" si="3"/>
        <v>0.8</v>
      </c>
      <c r="X50">
        <f t="shared" ref="X50:AA65" si="16">IF(ISNUMBER(SEARCH(X$2,$A50)),IF($W50&gt;0,(1-$W50)/($U50-1),1/$U50),0)</f>
        <v>9.9999999999999978E-2</v>
      </c>
      <c r="Y50">
        <f t="shared" si="16"/>
        <v>0</v>
      </c>
      <c r="Z50">
        <f t="shared" si="16"/>
        <v>0</v>
      </c>
      <c r="AA50">
        <f t="shared" si="16"/>
        <v>0</v>
      </c>
      <c r="AB50">
        <f t="shared" si="11"/>
        <v>0.9</v>
      </c>
      <c r="AC50"/>
      <c r="AD50" s="21">
        <f>MATCH(AF50,$AF$25:AF45,0)</f>
        <v>12</v>
      </c>
      <c r="AE50" s="26" t="s">
        <v>100</v>
      </c>
      <c r="AF50" s="12" t="s">
        <v>13</v>
      </c>
      <c r="AG50" s="27">
        <f t="shared" ca="1" si="12"/>
        <v>1.0996644233030957E-2</v>
      </c>
      <c r="AH50" s="27">
        <f t="shared" ca="1" si="12"/>
        <v>0.86462933344567694</v>
      </c>
      <c r="AI50" s="27">
        <f t="shared" ca="1" si="12"/>
        <v>3.4604372076367643E-2</v>
      </c>
      <c r="AJ50" s="27">
        <f t="shared" ca="1" si="12"/>
        <v>1.5587189004760062E-2</v>
      </c>
      <c r="AK50" s="27">
        <f t="shared" ca="1" si="12"/>
        <v>0</v>
      </c>
      <c r="AL50" s="27">
        <f t="shared" ca="1" si="12"/>
        <v>7.4182461240164282E-2</v>
      </c>
      <c r="AM50" s="27">
        <f t="shared" ca="1" si="13"/>
        <v>0.99999999999999989</v>
      </c>
      <c r="AN50" s="27">
        <f t="shared" si="14"/>
        <v>0.11929340803858636</v>
      </c>
      <c r="AO50"/>
    </row>
    <row r="51" spans="1:41" ht="15" x14ac:dyDescent="0.25">
      <c r="A51" t="s">
        <v>101</v>
      </c>
      <c r="B51" s="4">
        <v>48</v>
      </c>
      <c r="C51" s="35">
        <v>240</v>
      </c>
      <c r="D51" s="35">
        <v>0</v>
      </c>
      <c r="E51" s="35">
        <v>0</v>
      </c>
      <c r="F51" s="35">
        <v>145</v>
      </c>
      <c r="G51" s="35">
        <v>0</v>
      </c>
      <c r="H51" s="35">
        <v>120</v>
      </c>
      <c r="I51" s="35">
        <v>0</v>
      </c>
      <c r="J51" s="35">
        <v>0</v>
      </c>
      <c r="K51" s="35">
        <v>0</v>
      </c>
      <c r="L51" s="35">
        <v>0</v>
      </c>
      <c r="M51" s="35">
        <v>0</v>
      </c>
      <c r="N51" s="35">
        <v>850</v>
      </c>
      <c r="O51" s="35">
        <v>1095</v>
      </c>
      <c r="P51" s="35">
        <v>853</v>
      </c>
      <c r="Q51" s="35">
        <v>0</v>
      </c>
      <c r="R51" s="35">
        <v>145</v>
      </c>
      <c r="S51" s="5">
        <f t="shared" si="0"/>
        <v>3448</v>
      </c>
      <c r="T51"/>
      <c r="U51">
        <v>3</v>
      </c>
      <c r="V51">
        <f t="shared" si="15"/>
        <v>0</v>
      </c>
      <c r="W51">
        <f t="shared" si="3"/>
        <v>0.8</v>
      </c>
      <c r="X51">
        <f t="shared" si="16"/>
        <v>0</v>
      </c>
      <c r="Y51">
        <f t="shared" si="16"/>
        <v>0</v>
      </c>
      <c r="Z51">
        <f t="shared" si="16"/>
        <v>0</v>
      </c>
      <c r="AA51">
        <f t="shared" si="16"/>
        <v>9.9999999999999978E-2</v>
      </c>
      <c r="AB51">
        <f t="shared" si="11"/>
        <v>0.9</v>
      </c>
      <c r="AC51"/>
      <c r="AD51" s="21">
        <f>MATCH(AF51,$AF$25:AF46,0)</f>
        <v>13</v>
      </c>
      <c r="AE51" s="26" t="s">
        <v>102</v>
      </c>
      <c r="AF51" s="12" t="s">
        <v>14</v>
      </c>
      <c r="AG51" s="27">
        <f t="shared" ca="1" si="12"/>
        <v>6.1437622191426594E-3</v>
      </c>
      <c r="AH51" s="27">
        <f t="shared" ca="1" si="12"/>
        <v>0.87727716371556819</v>
      </c>
      <c r="AI51" s="27">
        <f t="shared" ca="1" si="12"/>
        <v>1.3579460636823613E-2</v>
      </c>
      <c r="AJ51" s="27">
        <f t="shared" ca="1" si="12"/>
        <v>2.1446140895735703E-2</v>
      </c>
      <c r="AK51" s="27">
        <f t="shared" ca="1" si="12"/>
        <v>0</v>
      </c>
      <c r="AL51" s="27">
        <f t="shared" ca="1" si="12"/>
        <v>8.155347253272989E-2</v>
      </c>
      <c r="AM51" s="27">
        <f t="shared" ca="1" si="13"/>
        <v>1</v>
      </c>
      <c r="AN51" s="27">
        <f t="shared" si="14"/>
        <v>0.12160666923787854</v>
      </c>
      <c r="AO51"/>
    </row>
    <row r="52" spans="1:41" ht="15" x14ac:dyDescent="0.25">
      <c r="A52" t="s">
        <v>103</v>
      </c>
      <c r="B52" s="4">
        <v>49</v>
      </c>
      <c r="C52" s="35">
        <v>0</v>
      </c>
      <c r="D52" s="35">
        <v>0</v>
      </c>
      <c r="E52" s="35">
        <v>0</v>
      </c>
      <c r="F52" s="35">
        <v>0</v>
      </c>
      <c r="G52" s="35">
        <v>0</v>
      </c>
      <c r="H52" s="35">
        <v>0</v>
      </c>
      <c r="I52" s="35">
        <v>0</v>
      </c>
      <c r="J52" s="35">
        <v>0</v>
      </c>
      <c r="K52" s="35">
        <v>0</v>
      </c>
      <c r="L52" s="35">
        <v>0</v>
      </c>
      <c r="M52" s="35">
        <v>0</v>
      </c>
      <c r="N52" s="35">
        <v>0</v>
      </c>
      <c r="O52" s="35">
        <v>600</v>
      </c>
      <c r="P52" s="35">
        <v>0</v>
      </c>
      <c r="Q52" s="35">
        <v>0</v>
      </c>
      <c r="R52" s="35">
        <v>0</v>
      </c>
      <c r="S52" s="5">
        <f t="shared" si="0"/>
        <v>600</v>
      </c>
      <c r="T52"/>
      <c r="U52">
        <v>3</v>
      </c>
      <c r="V52">
        <f t="shared" si="15"/>
        <v>0</v>
      </c>
      <c r="W52">
        <f t="shared" si="3"/>
        <v>0</v>
      </c>
      <c r="X52">
        <f t="shared" si="16"/>
        <v>0.33333333333333331</v>
      </c>
      <c r="Y52">
        <f t="shared" si="16"/>
        <v>0.33333333333333331</v>
      </c>
      <c r="Z52">
        <f t="shared" si="16"/>
        <v>0</v>
      </c>
      <c r="AA52">
        <f t="shared" si="16"/>
        <v>0.33333333333333331</v>
      </c>
      <c r="AB52">
        <f t="shared" si="11"/>
        <v>1</v>
      </c>
      <c r="AC52"/>
      <c r="AD52" s="21">
        <f>MATCH(AF52,$AF$25:AF47,0)</f>
        <v>14</v>
      </c>
      <c r="AE52" s="26" t="s">
        <v>104</v>
      </c>
      <c r="AF52" s="12" t="s">
        <v>15</v>
      </c>
      <c r="AG52" s="27">
        <f ca="1">INDEX(AG$25:AG$41,$AD52,1)</f>
        <v>1.5440750819328401E-3</v>
      </c>
      <c r="AH52" s="27">
        <f t="shared" ca="1" si="12"/>
        <v>0.85861742035763289</v>
      </c>
      <c r="AI52" s="27">
        <f t="shared" ca="1" si="12"/>
        <v>2.7263465930068776E-2</v>
      </c>
      <c r="AJ52" s="27">
        <f t="shared" ca="1" si="12"/>
        <v>1.6974570052008548E-2</v>
      </c>
      <c r="AK52" s="27">
        <f t="shared" ca="1" si="12"/>
        <v>0</v>
      </c>
      <c r="AL52" s="27">
        <f t="shared" ca="1" si="12"/>
        <v>9.560046857835694E-2</v>
      </c>
      <c r="AM52" s="27">
        <f t="shared" ca="1" si="13"/>
        <v>1</v>
      </c>
      <c r="AN52" s="27">
        <f t="shared" si="14"/>
        <v>0.12356923630959946</v>
      </c>
      <c r="AO52"/>
    </row>
    <row r="53" spans="1:41" ht="15" x14ac:dyDescent="0.25">
      <c r="A53" t="s">
        <v>105</v>
      </c>
      <c r="B53" s="4">
        <v>50</v>
      </c>
      <c r="C53" s="35">
        <v>0</v>
      </c>
      <c r="D53" s="35">
        <v>0</v>
      </c>
      <c r="E53" s="35">
        <v>0</v>
      </c>
      <c r="F53" s="35">
        <v>0</v>
      </c>
      <c r="G53" s="35">
        <v>0</v>
      </c>
      <c r="H53" s="35">
        <v>0</v>
      </c>
      <c r="I53" s="35">
        <v>0</v>
      </c>
      <c r="J53" s="35">
        <v>0</v>
      </c>
      <c r="K53" s="35">
        <v>0</v>
      </c>
      <c r="L53" s="35">
        <v>0</v>
      </c>
      <c r="M53" s="35">
        <v>0</v>
      </c>
      <c r="N53" s="35">
        <v>220</v>
      </c>
      <c r="O53" s="35">
        <v>0</v>
      </c>
      <c r="P53" s="35">
        <v>0</v>
      </c>
      <c r="Q53" s="35">
        <v>0</v>
      </c>
      <c r="R53" s="35">
        <v>0</v>
      </c>
      <c r="S53" s="5">
        <f t="shared" si="0"/>
        <v>220</v>
      </c>
      <c r="T53"/>
      <c r="U53">
        <v>3</v>
      </c>
      <c r="V53">
        <f t="shared" si="15"/>
        <v>0</v>
      </c>
      <c r="W53">
        <f t="shared" si="3"/>
        <v>0</v>
      </c>
      <c r="X53">
        <f t="shared" si="16"/>
        <v>0.33333333333333331</v>
      </c>
      <c r="Y53">
        <f t="shared" si="16"/>
        <v>0.33333333333333331</v>
      </c>
      <c r="Z53">
        <f t="shared" si="16"/>
        <v>0</v>
      </c>
      <c r="AA53">
        <f t="shared" si="16"/>
        <v>0</v>
      </c>
      <c r="AB53">
        <f t="shared" si="11"/>
        <v>0.66666666666666663</v>
      </c>
      <c r="AC53"/>
      <c r="AD53" s="21">
        <f>MATCH(AF53,$AF$25:AF48,0)</f>
        <v>15</v>
      </c>
      <c r="AE53" s="26" t="s">
        <v>106</v>
      </c>
      <c r="AF53" s="12" t="s">
        <v>16</v>
      </c>
      <c r="AG53" s="27">
        <f t="shared" ca="1" si="12"/>
        <v>0</v>
      </c>
      <c r="AH53" s="27">
        <f t="shared" ca="1" si="12"/>
        <v>0.9322200853698579</v>
      </c>
      <c r="AI53" s="27">
        <f t="shared" ca="1" si="12"/>
        <v>0</v>
      </c>
      <c r="AJ53" s="27">
        <f t="shared" ca="1" si="12"/>
        <v>4.8548243351001455E-2</v>
      </c>
      <c r="AK53" s="27">
        <f t="shared" ca="1" si="12"/>
        <v>0</v>
      </c>
      <c r="AL53" s="27">
        <f t="shared" ca="1" si="12"/>
        <v>1.9231671279140671E-2</v>
      </c>
      <c r="AM53" s="27">
        <f t="shared" ca="1" si="13"/>
        <v>1</v>
      </c>
      <c r="AN53" s="27">
        <f t="shared" si="14"/>
        <v>0.12391678470730078</v>
      </c>
      <c r="AO53"/>
    </row>
    <row r="54" spans="1:41" ht="15" x14ac:dyDescent="0.25">
      <c r="A54" t="s">
        <v>107</v>
      </c>
      <c r="B54" s="4">
        <v>51</v>
      </c>
      <c r="C54" s="35">
        <v>0</v>
      </c>
      <c r="D54" s="35">
        <v>0</v>
      </c>
      <c r="E54" s="35">
        <v>0</v>
      </c>
      <c r="F54" s="35">
        <v>0</v>
      </c>
      <c r="G54" s="35">
        <v>0</v>
      </c>
      <c r="H54" s="35">
        <v>0</v>
      </c>
      <c r="I54" s="35">
        <v>0</v>
      </c>
      <c r="J54" s="35">
        <v>0</v>
      </c>
      <c r="K54" s="35">
        <v>0</v>
      </c>
      <c r="L54" s="35">
        <v>0</v>
      </c>
      <c r="M54" s="35">
        <v>0</v>
      </c>
      <c r="N54" s="35">
        <v>150</v>
      </c>
      <c r="O54" s="35">
        <v>0</v>
      </c>
      <c r="P54" s="35">
        <v>0</v>
      </c>
      <c r="Q54" s="35">
        <v>0</v>
      </c>
      <c r="R54" s="35">
        <v>0</v>
      </c>
      <c r="S54" s="5">
        <f t="shared" si="0"/>
        <v>150</v>
      </c>
      <c r="T54"/>
      <c r="U54">
        <v>3</v>
      </c>
      <c r="V54">
        <f t="shared" si="15"/>
        <v>0</v>
      </c>
      <c r="W54">
        <f t="shared" si="3"/>
        <v>0</v>
      </c>
      <c r="X54">
        <f t="shared" si="16"/>
        <v>0</v>
      </c>
      <c r="Y54">
        <f t="shared" si="16"/>
        <v>0.33333333333333331</v>
      </c>
      <c r="Z54">
        <f t="shared" si="16"/>
        <v>0</v>
      </c>
      <c r="AA54">
        <f t="shared" si="16"/>
        <v>0.33333333333333331</v>
      </c>
      <c r="AB54">
        <f t="shared" si="11"/>
        <v>0.66666666666666663</v>
      </c>
      <c r="AC54"/>
      <c r="AD54" s="19">
        <v>17</v>
      </c>
      <c r="AE54" s="12" t="s">
        <v>108</v>
      </c>
      <c r="AF54" s="12"/>
      <c r="AG54" s="27">
        <f t="shared" ca="1" si="12"/>
        <v>7.5592680259414834E-3</v>
      </c>
      <c r="AH54" s="27">
        <f t="shared" ca="1" si="12"/>
        <v>0.86496434292669699</v>
      </c>
      <c r="AI54" s="27">
        <f t="shared" ca="1" si="12"/>
        <v>3.0949203257506448E-2</v>
      </c>
      <c r="AJ54" s="27">
        <f t="shared" ca="1" si="12"/>
        <v>1.8898494477067436E-2</v>
      </c>
      <c r="AK54" s="27">
        <f t="shared" ca="1" si="12"/>
        <v>0</v>
      </c>
      <c r="AL54" s="27">
        <f t="shared" ca="1" si="12"/>
        <v>7.7628691312787768E-2</v>
      </c>
      <c r="AM54" s="27">
        <f t="shared" ca="1" si="13"/>
        <v>1.0000000000000002</v>
      </c>
      <c r="AN54" s="27">
        <f t="shared" si="14"/>
        <v>0.12291792887639608</v>
      </c>
      <c r="AO54"/>
    </row>
    <row r="55" spans="1:41" ht="15" x14ac:dyDescent="0.25">
      <c r="A55" t="s">
        <v>109</v>
      </c>
      <c r="B55" s="4">
        <v>52</v>
      </c>
      <c r="C55" s="35">
        <v>94</v>
      </c>
      <c r="D55" s="35">
        <v>0</v>
      </c>
      <c r="E55" s="35">
        <v>0</v>
      </c>
      <c r="F55" s="35">
        <v>0</v>
      </c>
      <c r="G55" s="35">
        <v>0</v>
      </c>
      <c r="H55" s="35">
        <v>0</v>
      </c>
      <c r="I55" s="35">
        <v>0</v>
      </c>
      <c r="J55" s="35">
        <v>0</v>
      </c>
      <c r="K55" s="35">
        <v>0</v>
      </c>
      <c r="L55" s="35">
        <v>0</v>
      </c>
      <c r="M55" s="35">
        <v>0</v>
      </c>
      <c r="N55" s="35">
        <v>0</v>
      </c>
      <c r="O55" s="35">
        <v>0</v>
      </c>
      <c r="P55" s="35">
        <v>0</v>
      </c>
      <c r="Q55" s="35">
        <v>0</v>
      </c>
      <c r="R55" s="35">
        <v>0</v>
      </c>
      <c r="S55" s="5">
        <f t="shared" si="0"/>
        <v>94</v>
      </c>
      <c r="T55"/>
      <c r="U55">
        <v>3</v>
      </c>
      <c r="V55">
        <f t="shared" si="15"/>
        <v>0</v>
      </c>
      <c r="W55">
        <f t="shared" si="3"/>
        <v>0</v>
      </c>
      <c r="X55">
        <f t="shared" si="16"/>
        <v>0.33333333333333331</v>
      </c>
      <c r="Y55">
        <f t="shared" si="16"/>
        <v>0</v>
      </c>
      <c r="Z55">
        <f t="shared" si="16"/>
        <v>0</v>
      </c>
      <c r="AA55">
        <f t="shared" si="16"/>
        <v>0.33333333333333331</v>
      </c>
      <c r="AB55">
        <f t="shared" si="11"/>
        <v>0.66666666666666663</v>
      </c>
      <c r="AC55"/>
      <c r="AD55"/>
      <c r="AE55"/>
      <c r="AF55"/>
      <c r="AG55"/>
      <c r="AH55"/>
      <c r="AI55"/>
      <c r="AJ55"/>
      <c r="AK55"/>
      <c r="AL55"/>
      <c r="AM55"/>
      <c r="AN55"/>
      <c r="AO55"/>
    </row>
    <row r="56" spans="1:41" ht="15" x14ac:dyDescent="0.25">
      <c r="A56" t="s">
        <v>110</v>
      </c>
      <c r="B56" s="4">
        <v>53</v>
      </c>
      <c r="C56" s="35">
        <v>0</v>
      </c>
      <c r="D56" s="35">
        <v>0</v>
      </c>
      <c r="E56" s="35">
        <v>0</v>
      </c>
      <c r="F56" s="35">
        <v>0</v>
      </c>
      <c r="G56" s="35">
        <v>0</v>
      </c>
      <c r="H56" s="35">
        <v>0</v>
      </c>
      <c r="I56" s="35">
        <v>0</v>
      </c>
      <c r="J56" s="35">
        <v>0</v>
      </c>
      <c r="K56" s="35">
        <v>0</v>
      </c>
      <c r="L56" s="35">
        <v>0</v>
      </c>
      <c r="M56" s="35">
        <v>0</v>
      </c>
      <c r="N56" s="35">
        <v>0</v>
      </c>
      <c r="O56" s="35">
        <v>0</v>
      </c>
      <c r="P56" s="35">
        <v>0</v>
      </c>
      <c r="Q56" s="35">
        <v>0</v>
      </c>
      <c r="R56" s="35">
        <v>0</v>
      </c>
      <c r="S56" s="5">
        <f t="shared" si="0"/>
        <v>0</v>
      </c>
      <c r="T56"/>
      <c r="U56">
        <v>4</v>
      </c>
      <c r="V56">
        <f t="shared" si="15"/>
        <v>6.6666666666666652E-2</v>
      </c>
      <c r="W56">
        <f t="shared" si="3"/>
        <v>0.8</v>
      </c>
      <c r="X56">
        <f t="shared" si="16"/>
        <v>6.6666666666666652E-2</v>
      </c>
      <c r="Y56">
        <f t="shared" si="16"/>
        <v>6.6666666666666652E-2</v>
      </c>
      <c r="Z56">
        <f t="shared" si="16"/>
        <v>0</v>
      </c>
      <c r="AA56">
        <f t="shared" si="16"/>
        <v>0</v>
      </c>
      <c r="AB56">
        <f t="shared" si="11"/>
        <v>1</v>
      </c>
      <c r="AC56"/>
      <c r="AD56"/>
      <c r="AE56"/>
      <c r="AF56"/>
      <c r="AG56"/>
      <c r="AH56"/>
      <c r="AI56"/>
      <c r="AJ56"/>
      <c r="AK56"/>
      <c r="AL56"/>
      <c r="AM56"/>
      <c r="AN56"/>
      <c r="AO56"/>
    </row>
    <row r="57" spans="1:41" ht="15" x14ac:dyDescent="0.25">
      <c r="A57" t="s">
        <v>111</v>
      </c>
      <c r="B57" s="4">
        <v>54</v>
      </c>
      <c r="C57" s="35">
        <v>0</v>
      </c>
      <c r="D57" s="35">
        <v>0</v>
      </c>
      <c r="E57" s="35">
        <v>0</v>
      </c>
      <c r="F57" s="35">
        <v>0</v>
      </c>
      <c r="G57" s="35">
        <v>0</v>
      </c>
      <c r="H57" s="35">
        <v>0</v>
      </c>
      <c r="I57" s="35">
        <v>0</v>
      </c>
      <c r="J57" s="35">
        <v>0</v>
      </c>
      <c r="K57" s="35">
        <v>0</v>
      </c>
      <c r="L57" s="35">
        <v>0</v>
      </c>
      <c r="M57" s="35">
        <v>0</v>
      </c>
      <c r="N57" s="35">
        <v>0</v>
      </c>
      <c r="O57" s="35">
        <v>0</v>
      </c>
      <c r="P57" s="35">
        <v>0</v>
      </c>
      <c r="Q57" s="35">
        <v>0</v>
      </c>
      <c r="R57" s="35">
        <v>0</v>
      </c>
      <c r="S57" s="5">
        <f t="shared" si="0"/>
        <v>0</v>
      </c>
      <c r="T57"/>
      <c r="U57">
        <v>4</v>
      </c>
      <c r="V57">
        <f t="shared" si="15"/>
        <v>6.6666666666666652E-2</v>
      </c>
      <c r="W57">
        <f t="shared" si="3"/>
        <v>0.8</v>
      </c>
      <c r="X57">
        <f t="shared" si="16"/>
        <v>0</v>
      </c>
      <c r="Y57">
        <f t="shared" si="16"/>
        <v>6.6666666666666652E-2</v>
      </c>
      <c r="Z57">
        <f t="shared" si="16"/>
        <v>0</v>
      </c>
      <c r="AA57">
        <f t="shared" si="16"/>
        <v>6.6666666666666652E-2</v>
      </c>
      <c r="AB57">
        <f t="shared" si="11"/>
        <v>1</v>
      </c>
      <c r="AC57"/>
      <c r="AD57"/>
      <c r="AE57"/>
      <c r="AF57"/>
      <c r="AG57"/>
      <c r="AH57"/>
      <c r="AI57"/>
      <c r="AJ57"/>
      <c r="AK57"/>
      <c r="AL57"/>
      <c r="AM57"/>
      <c r="AN57"/>
      <c r="AO57"/>
    </row>
    <row r="58" spans="1:41" ht="26.25" x14ac:dyDescent="0.25">
      <c r="A58" t="s">
        <v>112</v>
      </c>
      <c r="B58" s="4">
        <v>55</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5">
        <f t="shared" si="0"/>
        <v>0</v>
      </c>
      <c r="T58"/>
      <c r="U58">
        <v>4</v>
      </c>
      <c r="V58">
        <f t="shared" si="15"/>
        <v>6.6666666666666652E-2</v>
      </c>
      <c r="W58">
        <f t="shared" si="3"/>
        <v>0.8</v>
      </c>
      <c r="X58">
        <f t="shared" si="16"/>
        <v>0</v>
      </c>
      <c r="Y58">
        <f t="shared" si="16"/>
        <v>6.6666666666666652E-2</v>
      </c>
      <c r="Z58">
        <f t="shared" si="16"/>
        <v>0</v>
      </c>
      <c r="AA58">
        <f t="shared" si="16"/>
        <v>0</v>
      </c>
      <c r="AB58">
        <f t="shared" si="11"/>
        <v>0.93333333333333335</v>
      </c>
      <c r="AC58"/>
      <c r="AD58"/>
      <c r="AE58" s="28" t="s">
        <v>113</v>
      </c>
      <c r="AF58" s="29" t="s">
        <v>19</v>
      </c>
      <c r="AG58" s="29" t="s">
        <v>20</v>
      </c>
      <c r="AH58" s="29" t="s">
        <v>21</v>
      </c>
      <c r="AI58" s="30" t="s">
        <v>22</v>
      </c>
      <c r="AJ58" s="30" t="s">
        <v>23</v>
      </c>
      <c r="AK58" s="29" t="s">
        <v>24</v>
      </c>
      <c r="AL58" s="29" t="s">
        <v>114</v>
      </c>
      <c r="AM58"/>
      <c r="AN58"/>
      <c r="AO58"/>
    </row>
    <row r="59" spans="1:41" ht="15" x14ac:dyDescent="0.25">
      <c r="A59" t="s">
        <v>115</v>
      </c>
      <c r="B59" s="4">
        <v>56</v>
      </c>
      <c r="C59" s="35">
        <v>0</v>
      </c>
      <c r="D59" s="35">
        <v>0</v>
      </c>
      <c r="E59" s="35">
        <v>0</v>
      </c>
      <c r="F59" s="35">
        <v>0</v>
      </c>
      <c r="G59" s="35">
        <v>0</v>
      </c>
      <c r="H59" s="35">
        <v>0</v>
      </c>
      <c r="I59" s="35">
        <v>0</v>
      </c>
      <c r="J59" s="35">
        <v>0</v>
      </c>
      <c r="K59" s="35">
        <v>0</v>
      </c>
      <c r="L59" s="35">
        <v>0</v>
      </c>
      <c r="M59" s="35">
        <v>0</v>
      </c>
      <c r="N59" s="35">
        <v>0</v>
      </c>
      <c r="O59" s="35">
        <v>0</v>
      </c>
      <c r="P59" s="35">
        <v>0</v>
      </c>
      <c r="Q59" s="35">
        <v>0</v>
      </c>
      <c r="R59" s="35">
        <v>0</v>
      </c>
      <c r="S59" s="5">
        <f t="shared" si="0"/>
        <v>0</v>
      </c>
      <c r="T59"/>
      <c r="U59">
        <v>4</v>
      </c>
      <c r="V59">
        <f t="shared" si="15"/>
        <v>6.6666666666666652E-2</v>
      </c>
      <c r="W59">
        <f t="shared" si="3"/>
        <v>0.8</v>
      </c>
      <c r="X59">
        <f t="shared" si="16"/>
        <v>6.6666666666666652E-2</v>
      </c>
      <c r="Y59">
        <f t="shared" si="16"/>
        <v>0</v>
      </c>
      <c r="Z59">
        <f t="shared" si="16"/>
        <v>0</v>
      </c>
      <c r="AA59">
        <f t="shared" si="16"/>
        <v>6.6666666666666652E-2</v>
      </c>
      <c r="AB59">
        <f t="shared" si="11"/>
        <v>1</v>
      </c>
      <c r="AC59"/>
      <c r="AD59"/>
      <c r="AE59" s="12">
        <v>2003</v>
      </c>
      <c r="AF59" s="27">
        <v>5.9687729190423124E-2</v>
      </c>
      <c r="AG59" s="27">
        <v>0.65605372830906772</v>
      </c>
      <c r="AH59" s="27">
        <v>9.350613719238729E-2</v>
      </c>
      <c r="AI59" s="27">
        <v>4.5514835391771535E-2</v>
      </c>
      <c r="AJ59" s="27">
        <v>2.2636335031190134E-2</v>
      </c>
      <c r="AK59" s="27">
        <v>0.12260123488516007</v>
      </c>
      <c r="AL59" s="31">
        <v>0.14483376200147297</v>
      </c>
      <c r="AM59"/>
      <c r="AN59"/>
      <c r="AO59"/>
    </row>
    <row r="60" spans="1:41" ht="15" x14ac:dyDescent="0.25">
      <c r="A60" t="s">
        <v>116</v>
      </c>
      <c r="B60" s="4">
        <v>57</v>
      </c>
      <c r="C60" s="35">
        <v>0</v>
      </c>
      <c r="D60" s="35">
        <v>0</v>
      </c>
      <c r="E60" s="35">
        <v>0</v>
      </c>
      <c r="F60" s="35">
        <v>0</v>
      </c>
      <c r="G60" s="35">
        <v>0</v>
      </c>
      <c r="H60" s="35">
        <v>0</v>
      </c>
      <c r="I60" s="35">
        <v>0</v>
      </c>
      <c r="J60" s="35">
        <v>0</v>
      </c>
      <c r="K60" s="35">
        <v>0</v>
      </c>
      <c r="L60" s="35">
        <v>0</v>
      </c>
      <c r="M60" s="35">
        <v>0</v>
      </c>
      <c r="N60" s="35">
        <v>0</v>
      </c>
      <c r="O60" s="35">
        <v>0</v>
      </c>
      <c r="P60" s="35">
        <v>0</v>
      </c>
      <c r="Q60" s="35">
        <v>0</v>
      </c>
      <c r="R60" s="35">
        <v>0</v>
      </c>
      <c r="S60" s="5">
        <f t="shared" si="0"/>
        <v>0</v>
      </c>
      <c r="T60"/>
      <c r="U60">
        <v>4</v>
      </c>
      <c r="V60">
        <f t="shared" si="15"/>
        <v>6.6666666666666652E-2</v>
      </c>
      <c r="W60">
        <f t="shared" si="3"/>
        <v>0.8</v>
      </c>
      <c r="X60">
        <f t="shared" si="16"/>
        <v>6.6666666666666652E-2</v>
      </c>
      <c r="Y60">
        <f t="shared" si="16"/>
        <v>0</v>
      </c>
      <c r="Z60">
        <f t="shared" si="16"/>
        <v>0</v>
      </c>
      <c r="AA60">
        <f t="shared" si="16"/>
        <v>0</v>
      </c>
      <c r="AB60">
        <f t="shared" si="11"/>
        <v>0.93333333333333335</v>
      </c>
      <c r="AC60"/>
      <c r="AD60"/>
      <c r="AE60" s="12">
        <v>2004</v>
      </c>
      <c r="AF60" s="27">
        <v>5.1468563893759138E-2</v>
      </c>
      <c r="AG60" s="27">
        <v>0.62172392321131931</v>
      </c>
      <c r="AH60" s="27">
        <v>0.13967423164250747</v>
      </c>
      <c r="AI60" s="27">
        <v>2.8301607058771824E-2</v>
      </c>
      <c r="AJ60" s="27">
        <v>1.634589816699282E-2</v>
      </c>
      <c r="AK60" s="27">
        <v>0.14248577602664936</v>
      </c>
      <c r="AL60" s="27">
        <v>0.13755635248140366</v>
      </c>
      <c r="AM60"/>
      <c r="AN60"/>
      <c r="AO60"/>
    </row>
    <row r="61" spans="1:41" ht="15" x14ac:dyDescent="0.25">
      <c r="A61" t="s">
        <v>117</v>
      </c>
      <c r="B61" s="4">
        <v>58</v>
      </c>
      <c r="C61" s="35">
        <v>0</v>
      </c>
      <c r="D61" s="35">
        <v>0</v>
      </c>
      <c r="E61" s="35">
        <v>0</v>
      </c>
      <c r="F61" s="35">
        <v>0</v>
      </c>
      <c r="G61" s="35">
        <v>0</v>
      </c>
      <c r="H61" s="35">
        <v>0</v>
      </c>
      <c r="I61" s="35">
        <v>0</v>
      </c>
      <c r="J61" s="35">
        <v>0</v>
      </c>
      <c r="K61" s="35">
        <v>0</v>
      </c>
      <c r="L61" s="35">
        <v>0</v>
      </c>
      <c r="M61" s="35">
        <v>0</v>
      </c>
      <c r="N61" s="35">
        <v>0</v>
      </c>
      <c r="O61" s="35">
        <v>0</v>
      </c>
      <c r="P61" s="35">
        <v>0</v>
      </c>
      <c r="Q61" s="35">
        <v>0</v>
      </c>
      <c r="R61" s="35">
        <v>0</v>
      </c>
      <c r="S61" s="5">
        <f t="shared" si="0"/>
        <v>0</v>
      </c>
      <c r="T61"/>
      <c r="U61">
        <v>4</v>
      </c>
      <c r="V61">
        <f t="shared" si="15"/>
        <v>6.6666666666666652E-2</v>
      </c>
      <c r="W61">
        <f t="shared" si="3"/>
        <v>0.8</v>
      </c>
      <c r="X61">
        <f t="shared" si="16"/>
        <v>0</v>
      </c>
      <c r="Y61">
        <f t="shared" si="16"/>
        <v>0</v>
      </c>
      <c r="Z61">
        <f t="shared" si="16"/>
        <v>0</v>
      </c>
      <c r="AA61">
        <f t="shared" si="16"/>
        <v>6.6666666666666652E-2</v>
      </c>
      <c r="AB61">
        <f t="shared" si="11"/>
        <v>0.93333333333333335</v>
      </c>
      <c r="AC61"/>
      <c r="AD61"/>
      <c r="AE61" s="12">
        <v>2005</v>
      </c>
      <c r="AF61" s="27">
        <v>4.727005900205887E-2</v>
      </c>
      <c r="AG61" s="27">
        <v>0.69671097678378358</v>
      </c>
      <c r="AH61" s="27">
        <v>7.3970840141617575E-2</v>
      </c>
      <c r="AI61" s="27">
        <v>1.8480296187018595E-2</v>
      </c>
      <c r="AJ61" s="27">
        <v>6.0658554903662606E-2</v>
      </c>
      <c r="AK61" s="27">
        <v>0.10290927298185869</v>
      </c>
      <c r="AL61" s="27">
        <v>0.13574</v>
      </c>
      <c r="AM61"/>
      <c r="AN61"/>
      <c r="AO61"/>
    </row>
    <row r="62" spans="1:41" ht="15" x14ac:dyDescent="0.25">
      <c r="A62" t="s">
        <v>118</v>
      </c>
      <c r="B62" s="4">
        <v>59</v>
      </c>
      <c r="C62" s="35">
        <v>0</v>
      </c>
      <c r="D62" s="35">
        <v>0</v>
      </c>
      <c r="E62" s="35">
        <v>0</v>
      </c>
      <c r="F62" s="35">
        <v>0</v>
      </c>
      <c r="G62" s="35">
        <v>0</v>
      </c>
      <c r="H62" s="35">
        <v>0</v>
      </c>
      <c r="I62" s="35">
        <v>0</v>
      </c>
      <c r="J62" s="35">
        <v>0</v>
      </c>
      <c r="K62" s="35">
        <v>0</v>
      </c>
      <c r="L62" s="35">
        <v>0</v>
      </c>
      <c r="M62" s="35">
        <v>0</v>
      </c>
      <c r="N62" s="35">
        <v>0</v>
      </c>
      <c r="O62" s="35">
        <v>0</v>
      </c>
      <c r="P62" s="35">
        <v>0</v>
      </c>
      <c r="Q62" s="35">
        <v>0</v>
      </c>
      <c r="R62" s="35">
        <v>0</v>
      </c>
      <c r="S62" s="5">
        <f t="shared" si="0"/>
        <v>0</v>
      </c>
      <c r="T62"/>
      <c r="U62">
        <v>4</v>
      </c>
      <c r="V62">
        <f t="shared" si="15"/>
        <v>0.25</v>
      </c>
      <c r="W62">
        <f t="shared" si="3"/>
        <v>0</v>
      </c>
      <c r="X62">
        <f t="shared" si="16"/>
        <v>0.25</v>
      </c>
      <c r="Y62">
        <f t="shared" si="16"/>
        <v>0.25</v>
      </c>
      <c r="Z62">
        <f t="shared" si="16"/>
        <v>0</v>
      </c>
      <c r="AA62">
        <f t="shared" si="16"/>
        <v>0.25</v>
      </c>
      <c r="AB62">
        <f t="shared" si="11"/>
        <v>1</v>
      </c>
      <c r="AC62"/>
      <c r="AD62"/>
      <c r="AE62" s="12">
        <v>2006</v>
      </c>
      <c r="AF62" s="27">
        <v>4.5196309557017464E-2</v>
      </c>
      <c r="AG62" s="27">
        <v>0.73011849418112584</v>
      </c>
      <c r="AH62" s="27">
        <v>7.7252414498188746E-2</v>
      </c>
      <c r="AI62" s="27">
        <v>2.598655630304595E-2</v>
      </c>
      <c r="AJ62" s="27">
        <v>2.1962947500893639E-2</v>
      </c>
      <c r="AK62" s="27">
        <v>9.9483277959728528E-2</v>
      </c>
      <c r="AL62" s="27">
        <v>0.13318409700826694</v>
      </c>
      <c r="AM62"/>
      <c r="AN62"/>
      <c r="AO62"/>
    </row>
    <row r="63" spans="1:41" ht="15" x14ac:dyDescent="0.25">
      <c r="A63" t="s">
        <v>119</v>
      </c>
      <c r="B63" s="4">
        <v>60</v>
      </c>
      <c r="C63" s="35">
        <v>0</v>
      </c>
      <c r="D63" s="35">
        <v>0</v>
      </c>
      <c r="E63" s="35">
        <v>0</v>
      </c>
      <c r="F63" s="35">
        <v>0</v>
      </c>
      <c r="G63" s="35">
        <v>0</v>
      </c>
      <c r="H63" s="35">
        <v>0</v>
      </c>
      <c r="I63" s="35">
        <v>0</v>
      </c>
      <c r="J63" s="35">
        <v>0</v>
      </c>
      <c r="K63" s="35">
        <v>0</v>
      </c>
      <c r="L63" s="35">
        <v>0</v>
      </c>
      <c r="M63" s="35">
        <v>0</v>
      </c>
      <c r="N63" s="35">
        <v>0</v>
      </c>
      <c r="O63" s="35">
        <v>0</v>
      </c>
      <c r="P63" s="35">
        <v>0</v>
      </c>
      <c r="Q63" s="35">
        <v>0</v>
      </c>
      <c r="R63" s="35">
        <v>0</v>
      </c>
      <c r="S63" s="5">
        <f t="shared" si="0"/>
        <v>0</v>
      </c>
      <c r="T63"/>
      <c r="U63">
        <v>4</v>
      </c>
      <c r="V63">
        <f t="shared" si="15"/>
        <v>0.25</v>
      </c>
      <c r="W63">
        <f t="shared" si="3"/>
        <v>0</v>
      </c>
      <c r="X63">
        <f t="shared" si="16"/>
        <v>0.25</v>
      </c>
      <c r="Y63">
        <f t="shared" si="16"/>
        <v>0.25</v>
      </c>
      <c r="Z63">
        <f t="shared" si="16"/>
        <v>0</v>
      </c>
      <c r="AA63">
        <f t="shared" si="16"/>
        <v>0</v>
      </c>
      <c r="AB63">
        <f t="shared" si="11"/>
        <v>0.75</v>
      </c>
      <c r="AC63"/>
      <c r="AD63"/>
      <c r="AE63" s="12">
        <v>2007</v>
      </c>
      <c r="AF63" s="27">
        <v>4.1895473412675875E-2</v>
      </c>
      <c r="AG63" s="27">
        <v>0.81685234054542621</v>
      </c>
      <c r="AH63" s="27">
        <v>4.1412673594795057E-2</v>
      </c>
      <c r="AI63" s="27">
        <v>1.776629359293062E-2</v>
      </c>
      <c r="AJ63" s="27">
        <v>6.4837995577511935E-3</v>
      </c>
      <c r="AK63" s="27">
        <v>7.5589419296420976E-2</v>
      </c>
      <c r="AL63" s="27">
        <v>0.13185099868362044</v>
      </c>
      <c r="AM63"/>
      <c r="AN63"/>
      <c r="AO63"/>
    </row>
    <row r="64" spans="1:41" ht="15" x14ac:dyDescent="0.25">
      <c r="A64" t="s">
        <v>120</v>
      </c>
      <c r="B64" s="4">
        <v>61</v>
      </c>
      <c r="C64" s="35">
        <v>0</v>
      </c>
      <c r="D64" s="35">
        <v>0</v>
      </c>
      <c r="E64" s="35">
        <v>0</v>
      </c>
      <c r="F64" s="35">
        <v>0</v>
      </c>
      <c r="G64" s="35">
        <v>0</v>
      </c>
      <c r="H64" s="35">
        <v>0</v>
      </c>
      <c r="I64" s="35">
        <v>0</v>
      </c>
      <c r="J64" s="35">
        <v>0</v>
      </c>
      <c r="K64" s="35">
        <v>0</v>
      </c>
      <c r="L64" s="35">
        <v>0</v>
      </c>
      <c r="M64" s="35">
        <v>0</v>
      </c>
      <c r="N64" s="35">
        <v>0</v>
      </c>
      <c r="O64" s="35">
        <v>0</v>
      </c>
      <c r="P64" s="35">
        <v>0</v>
      </c>
      <c r="Q64" s="35">
        <v>0</v>
      </c>
      <c r="R64" s="35">
        <v>0</v>
      </c>
      <c r="S64" s="5">
        <f t="shared" si="0"/>
        <v>0</v>
      </c>
      <c r="T64"/>
      <c r="U64">
        <v>4</v>
      </c>
      <c r="V64">
        <f t="shared" si="15"/>
        <v>0.25</v>
      </c>
      <c r="W64">
        <f t="shared" si="3"/>
        <v>0</v>
      </c>
      <c r="X64">
        <f t="shared" si="16"/>
        <v>0</v>
      </c>
      <c r="Y64">
        <f t="shared" si="16"/>
        <v>0.25</v>
      </c>
      <c r="Z64">
        <f t="shared" si="16"/>
        <v>0</v>
      </c>
      <c r="AA64">
        <f t="shared" si="16"/>
        <v>0.25</v>
      </c>
      <c r="AB64">
        <f t="shared" si="11"/>
        <v>0.75</v>
      </c>
      <c r="AC64"/>
      <c r="AD64"/>
      <c r="AE64" s="12">
        <v>2008</v>
      </c>
      <c r="AF64" s="27">
        <v>3.5142353093476915E-2</v>
      </c>
      <c r="AG64" s="27">
        <v>0.79333627725156475</v>
      </c>
      <c r="AH64" s="27">
        <v>6.6864697726424505E-2</v>
      </c>
      <c r="AI64" s="27">
        <v>1.2369286289860915E-2</v>
      </c>
      <c r="AJ64" s="27">
        <v>1.7048904113338138E-2</v>
      </c>
      <c r="AK64" s="27">
        <v>7.5238481525334758E-2</v>
      </c>
      <c r="AL64" s="27">
        <v>0.13018299419500293</v>
      </c>
      <c r="AM64"/>
      <c r="AN64"/>
      <c r="AO64"/>
    </row>
    <row r="65" spans="1:41" ht="15" x14ac:dyDescent="0.25">
      <c r="A65" t="s">
        <v>121</v>
      </c>
      <c r="B65" s="4">
        <v>62</v>
      </c>
      <c r="C65" s="35">
        <v>0</v>
      </c>
      <c r="D65" s="35">
        <v>0</v>
      </c>
      <c r="E65" s="35">
        <v>0</v>
      </c>
      <c r="F65" s="35">
        <v>0</v>
      </c>
      <c r="G65" s="35">
        <v>0</v>
      </c>
      <c r="H65" s="35">
        <v>0</v>
      </c>
      <c r="I65" s="35">
        <v>0</v>
      </c>
      <c r="J65" s="35">
        <v>0</v>
      </c>
      <c r="K65" s="35">
        <v>0</v>
      </c>
      <c r="L65" s="35">
        <v>0</v>
      </c>
      <c r="M65" s="35">
        <v>0</v>
      </c>
      <c r="N65" s="35">
        <v>0</v>
      </c>
      <c r="O65" s="35">
        <v>0</v>
      </c>
      <c r="P65" s="35">
        <v>0</v>
      </c>
      <c r="Q65" s="35">
        <v>0</v>
      </c>
      <c r="R65" s="35">
        <v>0</v>
      </c>
      <c r="S65" s="5">
        <f t="shared" si="0"/>
        <v>0</v>
      </c>
      <c r="T65"/>
      <c r="U65">
        <v>4</v>
      </c>
      <c r="V65">
        <f t="shared" si="15"/>
        <v>0.25</v>
      </c>
      <c r="W65">
        <f t="shared" si="3"/>
        <v>0</v>
      </c>
      <c r="X65">
        <f t="shared" si="16"/>
        <v>0.25</v>
      </c>
      <c r="Y65">
        <f t="shared" si="16"/>
        <v>0</v>
      </c>
      <c r="Z65">
        <f t="shared" si="16"/>
        <v>0</v>
      </c>
      <c r="AA65">
        <f t="shared" si="16"/>
        <v>0.25</v>
      </c>
      <c r="AB65">
        <f t="shared" si="11"/>
        <v>0.75</v>
      </c>
      <c r="AC65"/>
      <c r="AD65"/>
      <c r="AE65" s="12">
        <v>2009</v>
      </c>
      <c r="AF65" s="27">
        <v>4.0005527024654548E-2</v>
      </c>
      <c r="AG65" s="27">
        <v>0.75846028130322773</v>
      </c>
      <c r="AH65" s="27">
        <v>9.6835304459754912E-2</v>
      </c>
      <c r="AI65" s="27">
        <v>1.6031320368065299E-2</v>
      </c>
      <c r="AJ65" s="27">
        <v>2.0416711119124548E-2</v>
      </c>
      <c r="AK65" s="27">
        <v>6.8250855725172907E-2</v>
      </c>
      <c r="AL65" s="27">
        <v>0.12934695827797527</v>
      </c>
      <c r="AM65"/>
      <c r="AN65"/>
      <c r="AO65"/>
    </row>
    <row r="66" spans="1:41" ht="15" x14ac:dyDescent="0.25">
      <c r="A66" t="s">
        <v>122</v>
      </c>
      <c r="B66" s="4">
        <v>63</v>
      </c>
      <c r="C66" s="35">
        <v>0</v>
      </c>
      <c r="D66" s="35">
        <v>0</v>
      </c>
      <c r="E66" s="35">
        <v>0</v>
      </c>
      <c r="F66" s="35">
        <v>0</v>
      </c>
      <c r="G66" s="35">
        <v>0</v>
      </c>
      <c r="H66" s="35">
        <v>0</v>
      </c>
      <c r="I66" s="35">
        <v>0</v>
      </c>
      <c r="J66" s="35">
        <v>0</v>
      </c>
      <c r="K66" s="35">
        <v>0</v>
      </c>
      <c r="L66" s="35">
        <v>0</v>
      </c>
      <c r="M66" s="35">
        <v>0</v>
      </c>
      <c r="N66" s="35">
        <v>0</v>
      </c>
      <c r="O66" s="35">
        <v>0</v>
      </c>
      <c r="P66" s="35">
        <v>689</v>
      </c>
      <c r="Q66" s="35">
        <v>0</v>
      </c>
      <c r="R66" s="35">
        <v>0</v>
      </c>
      <c r="S66" s="5">
        <f t="shared" si="0"/>
        <v>689</v>
      </c>
      <c r="T66"/>
      <c r="U66">
        <v>4</v>
      </c>
      <c r="V66">
        <f t="shared" si="15"/>
        <v>0</v>
      </c>
      <c r="W66">
        <f t="shared" si="3"/>
        <v>0.8</v>
      </c>
      <c r="X66">
        <f t="shared" ref="X66:AA82" si="17">IF(ISNUMBER(SEARCH(X$2,$A66)),IF($W66&gt;0,(1-$W66)/($U66-1),1/$U66),0)</f>
        <v>6.6666666666666652E-2</v>
      </c>
      <c r="Y66">
        <f t="shared" si="17"/>
        <v>6.6666666666666652E-2</v>
      </c>
      <c r="Z66">
        <f t="shared" si="17"/>
        <v>0</v>
      </c>
      <c r="AA66">
        <f t="shared" si="17"/>
        <v>6.6666666666666652E-2</v>
      </c>
      <c r="AB66">
        <f t="shared" si="11"/>
        <v>1</v>
      </c>
      <c r="AC66"/>
      <c r="AD66"/>
      <c r="AE66" s="12">
        <v>2010</v>
      </c>
      <c r="AF66" s="27">
        <v>3.5297688588477379E-2</v>
      </c>
      <c r="AG66" s="27">
        <v>0.77187579350183566</v>
      </c>
      <c r="AH66" s="27">
        <v>0.117260023806235</v>
      </c>
      <c r="AI66" s="27">
        <v>9.0866022331376958E-3</v>
      </c>
      <c r="AJ66" s="27">
        <v>1.6610245113601933E-2</v>
      </c>
      <c r="AK66" s="27">
        <v>4.9869646756712509E-2</v>
      </c>
      <c r="AL66" s="27">
        <v>0.12927315695475178</v>
      </c>
      <c r="AM66"/>
      <c r="AN66"/>
      <c r="AO66"/>
    </row>
    <row r="67" spans="1:41" ht="15" x14ac:dyDescent="0.25">
      <c r="A67" t="s">
        <v>123</v>
      </c>
      <c r="B67" s="4">
        <v>64</v>
      </c>
      <c r="C67" s="35">
        <v>0</v>
      </c>
      <c r="D67" s="35">
        <v>0</v>
      </c>
      <c r="E67" s="35">
        <v>0</v>
      </c>
      <c r="F67" s="35">
        <v>0</v>
      </c>
      <c r="G67" s="35">
        <v>0</v>
      </c>
      <c r="H67" s="35">
        <v>0</v>
      </c>
      <c r="I67" s="35">
        <v>0</v>
      </c>
      <c r="J67" s="35">
        <v>0</v>
      </c>
      <c r="K67" s="35">
        <v>0</v>
      </c>
      <c r="L67" s="35">
        <v>0</v>
      </c>
      <c r="M67" s="35">
        <v>0</v>
      </c>
      <c r="N67" s="35">
        <v>0</v>
      </c>
      <c r="O67" s="35">
        <v>0</v>
      </c>
      <c r="P67" s="35">
        <v>0</v>
      </c>
      <c r="Q67" s="35">
        <v>0</v>
      </c>
      <c r="R67" s="35">
        <v>0</v>
      </c>
      <c r="S67" s="5">
        <f t="shared" si="0"/>
        <v>0</v>
      </c>
      <c r="T67"/>
      <c r="U67">
        <v>4</v>
      </c>
      <c r="V67">
        <f t="shared" si="15"/>
        <v>0</v>
      </c>
      <c r="W67">
        <f t="shared" si="3"/>
        <v>0.8</v>
      </c>
      <c r="X67">
        <f t="shared" si="17"/>
        <v>6.6666666666666652E-2</v>
      </c>
      <c r="Y67">
        <f t="shared" si="17"/>
        <v>6.6666666666666652E-2</v>
      </c>
      <c r="Z67">
        <f t="shared" si="17"/>
        <v>0</v>
      </c>
      <c r="AA67">
        <f t="shared" si="17"/>
        <v>0</v>
      </c>
      <c r="AB67">
        <f t="shared" si="11"/>
        <v>0.93333333333333335</v>
      </c>
      <c r="AC67"/>
      <c r="AD67"/>
      <c r="AE67" s="12">
        <v>2011</v>
      </c>
      <c r="AF67" s="27">
        <v>3.1223424277236903E-2</v>
      </c>
      <c r="AG67" s="27">
        <v>0.79291997493781075</v>
      </c>
      <c r="AH67" s="27">
        <v>9.9855881877795219E-2</v>
      </c>
      <c r="AI67" s="27">
        <v>7.0193835373194161E-3</v>
      </c>
      <c r="AJ67" s="27">
        <v>9.8435583747798656E-3</v>
      </c>
      <c r="AK67" s="27">
        <v>5.9137776995057713E-2</v>
      </c>
      <c r="AL67" s="27">
        <v>0.12761650630025809</v>
      </c>
      <c r="AM67"/>
      <c r="AN67"/>
      <c r="AO67"/>
    </row>
    <row r="68" spans="1:41" ht="15" x14ac:dyDescent="0.25">
      <c r="A68" t="s">
        <v>124</v>
      </c>
      <c r="B68" s="4">
        <v>65</v>
      </c>
      <c r="C68" s="35">
        <v>0</v>
      </c>
      <c r="D68" s="35">
        <v>0</v>
      </c>
      <c r="E68" s="35">
        <v>0</v>
      </c>
      <c r="F68" s="35">
        <v>0</v>
      </c>
      <c r="G68" s="35">
        <v>0</v>
      </c>
      <c r="H68" s="35">
        <v>0</v>
      </c>
      <c r="I68" s="35">
        <v>0</v>
      </c>
      <c r="J68" s="35">
        <v>0</v>
      </c>
      <c r="K68" s="35">
        <v>0</v>
      </c>
      <c r="L68" s="35">
        <v>0</v>
      </c>
      <c r="M68" s="35">
        <v>0</v>
      </c>
      <c r="N68" s="35">
        <v>0</v>
      </c>
      <c r="O68" s="35">
        <v>377</v>
      </c>
      <c r="P68" s="35">
        <v>0</v>
      </c>
      <c r="Q68" s="35">
        <v>0</v>
      </c>
      <c r="R68" s="35">
        <v>0</v>
      </c>
      <c r="S68" s="5">
        <f t="shared" ref="S68:S83" si="18">SUM(C68:R68)</f>
        <v>377</v>
      </c>
      <c r="T68"/>
      <c r="U68">
        <v>4</v>
      </c>
      <c r="V68">
        <f t="shared" si="15"/>
        <v>0</v>
      </c>
      <c r="W68">
        <f t="shared" si="3"/>
        <v>0.8</v>
      </c>
      <c r="X68">
        <f t="shared" si="17"/>
        <v>0</v>
      </c>
      <c r="Y68">
        <f t="shared" si="17"/>
        <v>6.6666666666666652E-2</v>
      </c>
      <c r="Z68">
        <f t="shared" si="17"/>
        <v>0</v>
      </c>
      <c r="AA68">
        <f t="shared" si="17"/>
        <v>6.6666666666666652E-2</v>
      </c>
      <c r="AB68">
        <f t="shared" si="11"/>
        <v>0.93333333333333335</v>
      </c>
      <c r="AC68"/>
      <c r="AD68"/>
      <c r="AE68" s="12">
        <v>2012</v>
      </c>
      <c r="AF68" s="27">
        <v>2.8111366040641631E-2</v>
      </c>
      <c r="AG68" s="27">
        <v>0.82862533742210298</v>
      </c>
      <c r="AH68" s="27">
        <v>8.0497581885899061E-2</v>
      </c>
      <c r="AI68" s="27">
        <v>9.0741198394607495E-3</v>
      </c>
      <c r="AJ68" s="27">
        <v>8.9464177472642018E-3</v>
      </c>
      <c r="AK68" s="27">
        <v>4.4745177064631533E-2</v>
      </c>
      <c r="AL68" s="27">
        <v>0.12684026329197473</v>
      </c>
      <c r="AM68"/>
      <c r="AN68"/>
      <c r="AO68"/>
    </row>
    <row r="69" spans="1:41" ht="15" x14ac:dyDescent="0.25">
      <c r="A69" t="s">
        <v>125</v>
      </c>
      <c r="B69" s="4">
        <v>66</v>
      </c>
      <c r="C69" s="35">
        <v>0</v>
      </c>
      <c r="D69" s="35">
        <v>0</v>
      </c>
      <c r="E69" s="35">
        <v>0</v>
      </c>
      <c r="F69" s="35">
        <v>0</v>
      </c>
      <c r="G69" s="35">
        <v>0</v>
      </c>
      <c r="H69" s="35">
        <v>0</v>
      </c>
      <c r="I69" s="35">
        <v>0</v>
      </c>
      <c r="J69" s="35">
        <v>0</v>
      </c>
      <c r="K69" s="35">
        <v>0</v>
      </c>
      <c r="L69" s="35">
        <v>0</v>
      </c>
      <c r="M69" s="35">
        <v>0</v>
      </c>
      <c r="N69" s="35">
        <v>0</v>
      </c>
      <c r="O69" s="35">
        <v>0</v>
      </c>
      <c r="P69" s="35">
        <v>213</v>
      </c>
      <c r="Q69" s="35">
        <v>0</v>
      </c>
      <c r="R69" s="35">
        <v>0</v>
      </c>
      <c r="S69" s="5">
        <f t="shared" si="18"/>
        <v>213</v>
      </c>
      <c r="T69"/>
      <c r="U69">
        <v>4</v>
      </c>
      <c r="V69">
        <f t="shared" si="15"/>
        <v>0</v>
      </c>
      <c r="W69">
        <f t="shared" ref="W69:W82" si="19">IF(ISNUMBER(SEARCH(W$2,$A69)),IF($U69=1,1,W$1),0)</f>
        <v>0.8</v>
      </c>
      <c r="X69">
        <f t="shared" si="17"/>
        <v>6.6666666666666652E-2</v>
      </c>
      <c r="Y69">
        <f t="shared" si="17"/>
        <v>0</v>
      </c>
      <c r="Z69">
        <f t="shared" si="17"/>
        <v>0</v>
      </c>
      <c r="AA69">
        <f t="shared" si="17"/>
        <v>6.6666666666666652E-2</v>
      </c>
      <c r="AB69">
        <f t="shared" si="11"/>
        <v>0.93333333333333335</v>
      </c>
      <c r="AC69"/>
      <c r="AD69"/>
      <c r="AE69" s="12">
        <v>2013</v>
      </c>
      <c r="AF69" s="27">
        <v>2.6623815239120024E-2</v>
      </c>
      <c r="AG69" s="27">
        <v>0.79750905418055951</v>
      </c>
      <c r="AH69" s="27">
        <v>7.3549094164166468E-2</v>
      </c>
      <c r="AI69" s="27">
        <v>2.6213153684703835E-2</v>
      </c>
      <c r="AJ69" s="27">
        <v>9.3049618612715025E-3</v>
      </c>
      <c r="AK69" s="27">
        <v>6.6799920870178275E-2</v>
      </c>
      <c r="AL69" s="27">
        <v>0.1303374744113564</v>
      </c>
      <c r="AM69"/>
      <c r="AN69"/>
      <c r="AO69"/>
    </row>
    <row r="70" spans="1:41" ht="15" x14ac:dyDescent="0.25">
      <c r="A70" t="s">
        <v>126</v>
      </c>
      <c r="B70" s="4">
        <v>67</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5">
        <f t="shared" si="18"/>
        <v>0</v>
      </c>
      <c r="T70"/>
      <c r="U70">
        <v>4</v>
      </c>
      <c r="V70">
        <f t="shared" si="15"/>
        <v>0</v>
      </c>
      <c r="W70">
        <f t="shared" si="19"/>
        <v>0</v>
      </c>
      <c r="X70">
        <f t="shared" si="17"/>
        <v>0.25</v>
      </c>
      <c r="Y70">
        <f t="shared" si="17"/>
        <v>0.25</v>
      </c>
      <c r="Z70">
        <f t="shared" si="17"/>
        <v>0</v>
      </c>
      <c r="AA70">
        <f t="shared" si="17"/>
        <v>0.25</v>
      </c>
      <c r="AB70">
        <f t="shared" si="11"/>
        <v>0.75</v>
      </c>
      <c r="AC70"/>
      <c r="AD70"/>
      <c r="AE70" s="12">
        <v>2014</v>
      </c>
      <c r="AF70" s="27">
        <v>2.6427002474101388E-2</v>
      </c>
      <c r="AG70" s="27">
        <v>0.77546463323959747</v>
      </c>
      <c r="AH70" s="27">
        <v>9.2808646117447768E-2</v>
      </c>
      <c r="AI70" s="27">
        <v>2.7242853567361995E-2</v>
      </c>
      <c r="AJ70" s="27">
        <v>6.4429533150450373E-3</v>
      </c>
      <c r="AK70" s="27">
        <v>7.1613911286446674E-2</v>
      </c>
      <c r="AL70" s="27">
        <v>0.12545987366980618</v>
      </c>
      <c r="AM70"/>
      <c r="AN70"/>
      <c r="AO70"/>
    </row>
    <row r="71" spans="1:41" ht="15" x14ac:dyDescent="0.25">
      <c r="A71" t="s">
        <v>127</v>
      </c>
      <c r="B71" s="4">
        <v>68</v>
      </c>
      <c r="C71" s="35">
        <v>0</v>
      </c>
      <c r="D71" s="35">
        <v>0</v>
      </c>
      <c r="E71" s="35">
        <v>0</v>
      </c>
      <c r="F71" s="35">
        <v>0</v>
      </c>
      <c r="G71" s="35">
        <v>0</v>
      </c>
      <c r="H71" s="35">
        <v>0</v>
      </c>
      <c r="I71" s="35">
        <v>0</v>
      </c>
      <c r="J71" s="35">
        <v>0</v>
      </c>
      <c r="K71" s="35">
        <v>0</v>
      </c>
      <c r="L71" s="35">
        <v>0</v>
      </c>
      <c r="M71" s="35">
        <v>0</v>
      </c>
      <c r="N71" s="35">
        <v>0</v>
      </c>
      <c r="O71" s="35">
        <v>0</v>
      </c>
      <c r="P71" s="35">
        <v>0</v>
      </c>
      <c r="Q71" s="35">
        <v>0</v>
      </c>
      <c r="R71" s="35">
        <v>0</v>
      </c>
      <c r="S71" s="5">
        <f t="shared" si="18"/>
        <v>0</v>
      </c>
      <c r="T71"/>
      <c r="U71">
        <v>5</v>
      </c>
      <c r="V71">
        <f t="shared" si="15"/>
        <v>4.9999999999999989E-2</v>
      </c>
      <c r="W71">
        <f t="shared" si="19"/>
        <v>0.8</v>
      </c>
      <c r="X71">
        <f t="shared" si="17"/>
        <v>4.9999999999999989E-2</v>
      </c>
      <c r="Y71">
        <f t="shared" si="17"/>
        <v>4.9999999999999989E-2</v>
      </c>
      <c r="Z71">
        <f t="shared" si="17"/>
        <v>0</v>
      </c>
      <c r="AA71">
        <f t="shared" si="17"/>
        <v>0</v>
      </c>
      <c r="AB71">
        <f t="shared" si="11"/>
        <v>0.95000000000000018</v>
      </c>
      <c r="AC71"/>
      <c r="AD71"/>
      <c r="AE71" s="12">
        <v>2015</v>
      </c>
      <c r="AF71" s="27">
        <v>2.76352927699384E-2</v>
      </c>
      <c r="AG71" s="27">
        <v>0.75066533125246948</v>
      </c>
      <c r="AH71" s="27">
        <v>8.3652185601713974E-2</v>
      </c>
      <c r="AI71" s="27">
        <v>2.9784567196835431E-2</v>
      </c>
      <c r="AJ71" s="27">
        <v>1.567337945253713E-2</v>
      </c>
      <c r="AK71" s="27">
        <v>9.2589243726505482E-2</v>
      </c>
      <c r="AL71" s="27">
        <v>0.12578446673677857</v>
      </c>
      <c r="AM71"/>
      <c r="AN71"/>
      <c r="AO71"/>
    </row>
    <row r="72" spans="1:41" ht="15" x14ac:dyDescent="0.25">
      <c r="A72" t="s">
        <v>128</v>
      </c>
      <c r="B72" s="4">
        <v>69</v>
      </c>
      <c r="C72" s="35">
        <v>0</v>
      </c>
      <c r="D72" s="35">
        <v>0</v>
      </c>
      <c r="E72" s="35">
        <v>0</v>
      </c>
      <c r="F72" s="35">
        <v>0</v>
      </c>
      <c r="G72" s="35">
        <v>0</v>
      </c>
      <c r="H72" s="35">
        <v>0</v>
      </c>
      <c r="I72" s="35">
        <v>0</v>
      </c>
      <c r="J72" s="35">
        <v>0</v>
      </c>
      <c r="K72" s="35">
        <v>0</v>
      </c>
      <c r="L72" s="35">
        <v>0</v>
      </c>
      <c r="M72" s="35">
        <v>0</v>
      </c>
      <c r="N72" s="35">
        <v>0</v>
      </c>
      <c r="O72" s="35">
        <v>0</v>
      </c>
      <c r="P72" s="35">
        <v>0</v>
      </c>
      <c r="Q72" s="35">
        <v>0</v>
      </c>
      <c r="R72" s="35">
        <v>0</v>
      </c>
      <c r="S72" s="5">
        <f t="shared" si="18"/>
        <v>0</v>
      </c>
      <c r="T72"/>
      <c r="U72">
        <v>5</v>
      </c>
      <c r="V72">
        <f t="shared" si="15"/>
        <v>4.9999999999999989E-2</v>
      </c>
      <c r="W72">
        <f t="shared" si="19"/>
        <v>0.8</v>
      </c>
      <c r="X72">
        <f t="shared" si="17"/>
        <v>0</v>
      </c>
      <c r="Y72">
        <f t="shared" si="17"/>
        <v>4.9999999999999989E-2</v>
      </c>
      <c r="Z72">
        <f t="shared" si="17"/>
        <v>0</v>
      </c>
      <c r="AA72">
        <f t="shared" si="17"/>
        <v>4.9999999999999989E-2</v>
      </c>
      <c r="AB72">
        <f t="shared" si="11"/>
        <v>0.95000000000000018</v>
      </c>
      <c r="AC72"/>
      <c r="AD72"/>
      <c r="AE72" s="21">
        <v>2016</v>
      </c>
      <c r="AF72" s="27">
        <v>2.5058427887743113E-2</v>
      </c>
      <c r="AG72" s="27">
        <v>0.79484838452142748</v>
      </c>
      <c r="AH72" s="27">
        <v>7.6885739248616636E-2</v>
      </c>
      <c r="AI72" s="27">
        <v>2.266453264209967E-2</v>
      </c>
      <c r="AJ72" s="27">
        <v>1.1211960293668055E-2</v>
      </c>
      <c r="AK72" s="27">
        <v>6.9330955406445113E-2</v>
      </c>
      <c r="AL72" s="27">
        <v>0.12526512182547797</v>
      </c>
      <c r="AM72"/>
      <c r="AN72"/>
      <c r="AO72"/>
    </row>
    <row r="73" spans="1:41" ht="15" x14ac:dyDescent="0.25">
      <c r="A73" t="s">
        <v>129</v>
      </c>
      <c r="B73" s="4">
        <v>70</v>
      </c>
      <c r="C73" s="35">
        <v>0</v>
      </c>
      <c r="D73" s="35">
        <v>0</v>
      </c>
      <c r="E73" s="35">
        <v>0</v>
      </c>
      <c r="F73" s="35">
        <v>0</v>
      </c>
      <c r="G73" s="35">
        <v>0</v>
      </c>
      <c r="H73" s="35">
        <v>0</v>
      </c>
      <c r="I73" s="35">
        <v>0</v>
      </c>
      <c r="J73" s="35">
        <v>0</v>
      </c>
      <c r="K73" s="35">
        <v>0</v>
      </c>
      <c r="L73" s="35">
        <v>0</v>
      </c>
      <c r="M73" s="35">
        <v>0</v>
      </c>
      <c r="N73" s="35">
        <v>0</v>
      </c>
      <c r="O73" s="35">
        <v>0</v>
      </c>
      <c r="P73" s="35">
        <v>0</v>
      </c>
      <c r="Q73" s="35">
        <v>0</v>
      </c>
      <c r="R73" s="35">
        <v>0</v>
      </c>
      <c r="S73" s="5">
        <f t="shared" si="18"/>
        <v>0</v>
      </c>
      <c r="T73"/>
      <c r="U73">
        <v>5</v>
      </c>
      <c r="V73">
        <f t="shared" si="15"/>
        <v>4.9999999999999989E-2</v>
      </c>
      <c r="W73">
        <f t="shared" si="19"/>
        <v>0.8</v>
      </c>
      <c r="X73">
        <f t="shared" si="17"/>
        <v>0</v>
      </c>
      <c r="Y73">
        <f t="shared" si="17"/>
        <v>4.9999999999999989E-2</v>
      </c>
      <c r="Z73">
        <f t="shared" si="17"/>
        <v>0</v>
      </c>
      <c r="AA73">
        <f t="shared" si="17"/>
        <v>4.9999999999999989E-2</v>
      </c>
      <c r="AB73">
        <f t="shared" si="11"/>
        <v>0.95000000000000018</v>
      </c>
      <c r="AC73"/>
      <c r="AD73"/>
      <c r="AE73" s="21">
        <v>2017</v>
      </c>
      <c r="AF73"/>
      <c r="AG73"/>
      <c r="AH73"/>
      <c r="AI73"/>
      <c r="AJ73"/>
      <c r="AK73"/>
      <c r="AL73"/>
      <c r="AM73"/>
      <c r="AN73"/>
      <c r="AO73"/>
    </row>
    <row r="74" spans="1:41" ht="15" x14ac:dyDescent="0.25">
      <c r="A74" t="s">
        <v>130</v>
      </c>
      <c r="B74" s="4">
        <v>71</v>
      </c>
      <c r="C74" s="35">
        <v>0</v>
      </c>
      <c r="D74" s="35">
        <v>0</v>
      </c>
      <c r="E74" s="35">
        <v>0</v>
      </c>
      <c r="F74" s="35">
        <v>0</v>
      </c>
      <c r="G74" s="35">
        <v>0</v>
      </c>
      <c r="H74" s="35">
        <v>0</v>
      </c>
      <c r="I74" s="35">
        <v>0</v>
      </c>
      <c r="J74" s="35">
        <v>0</v>
      </c>
      <c r="K74" s="35">
        <v>0</v>
      </c>
      <c r="L74" s="35">
        <v>0</v>
      </c>
      <c r="M74" s="35">
        <v>0</v>
      </c>
      <c r="N74" s="35">
        <v>0</v>
      </c>
      <c r="O74" s="35">
        <v>0</v>
      </c>
      <c r="P74" s="35">
        <v>0</v>
      </c>
      <c r="Q74" s="35">
        <v>0</v>
      </c>
      <c r="R74" s="35">
        <v>0</v>
      </c>
      <c r="S74" s="5">
        <f t="shared" si="18"/>
        <v>0</v>
      </c>
      <c r="T74"/>
      <c r="U74">
        <v>5</v>
      </c>
      <c r="V74">
        <f t="shared" si="15"/>
        <v>4.9999999999999989E-2</v>
      </c>
      <c r="W74">
        <f t="shared" si="19"/>
        <v>0.8</v>
      </c>
      <c r="X74">
        <f t="shared" si="17"/>
        <v>4.9999999999999989E-2</v>
      </c>
      <c r="Y74">
        <f t="shared" si="17"/>
        <v>0</v>
      </c>
      <c r="Z74">
        <f t="shared" si="17"/>
        <v>0</v>
      </c>
      <c r="AA74">
        <f t="shared" si="17"/>
        <v>4.9999999999999989E-2</v>
      </c>
      <c r="AB74">
        <f t="shared" si="11"/>
        <v>0.95000000000000018</v>
      </c>
      <c r="AC74"/>
      <c r="AD74"/>
      <c r="AE74" s="21">
        <v>2018</v>
      </c>
      <c r="AF74" s="27">
        <v>7.5075579558146026E-3</v>
      </c>
      <c r="AG74" s="27">
        <v>0.83758191590432363</v>
      </c>
      <c r="AH74" s="27">
        <v>9.6037901257413641E-2</v>
      </c>
      <c r="AI74" s="27">
        <v>1.209221240224969E-2</v>
      </c>
      <c r="AJ74" s="27">
        <v>5.8151375525559209E-4</v>
      </c>
      <c r="AK74" s="27">
        <v>4.6198898724942782E-2</v>
      </c>
      <c r="AL74" s="27">
        <v>0.12282173719684279</v>
      </c>
      <c r="AM74"/>
      <c r="AN74"/>
      <c r="AO74"/>
    </row>
    <row r="75" spans="1:41" ht="15" x14ac:dyDescent="0.25">
      <c r="A75" t="s">
        <v>131</v>
      </c>
      <c r="B75" s="4">
        <v>72</v>
      </c>
      <c r="C75" s="35">
        <v>0</v>
      </c>
      <c r="D75" s="35">
        <v>0</v>
      </c>
      <c r="E75" s="35">
        <v>0</v>
      </c>
      <c r="F75" s="35">
        <v>0</v>
      </c>
      <c r="G75" s="35">
        <v>0</v>
      </c>
      <c r="H75" s="35">
        <v>0</v>
      </c>
      <c r="I75" s="35">
        <v>0</v>
      </c>
      <c r="J75" s="35">
        <v>0</v>
      </c>
      <c r="K75" s="35">
        <v>0</v>
      </c>
      <c r="L75" s="35">
        <v>0</v>
      </c>
      <c r="M75" s="35">
        <v>0</v>
      </c>
      <c r="N75" s="35">
        <v>0</v>
      </c>
      <c r="O75" s="35">
        <v>0</v>
      </c>
      <c r="P75" s="35">
        <v>0</v>
      </c>
      <c r="Q75" s="35">
        <v>0</v>
      </c>
      <c r="R75" s="35">
        <v>0</v>
      </c>
      <c r="S75" s="5">
        <f t="shared" si="18"/>
        <v>0</v>
      </c>
      <c r="T75"/>
      <c r="U75">
        <v>5</v>
      </c>
      <c r="V75">
        <f t="shared" si="15"/>
        <v>0.2</v>
      </c>
      <c r="W75">
        <f t="shared" si="19"/>
        <v>0</v>
      </c>
      <c r="X75">
        <f t="shared" si="17"/>
        <v>0.2</v>
      </c>
      <c r="Y75">
        <f t="shared" si="17"/>
        <v>0.2</v>
      </c>
      <c r="Z75">
        <f t="shared" si="17"/>
        <v>0</v>
      </c>
      <c r="AA75">
        <f t="shared" si="17"/>
        <v>0.2</v>
      </c>
      <c r="AB75">
        <f t="shared" si="11"/>
        <v>0.8</v>
      </c>
      <c r="AC75"/>
      <c r="AD75"/>
      <c r="AE75" s="21">
        <v>2019</v>
      </c>
      <c r="AF75" s="27">
        <v>6.7564880886995284E-3</v>
      </c>
      <c r="AG75" s="27">
        <v>0.87244278526680785</v>
      </c>
      <c r="AH75" s="27">
        <v>5.5596016256214346E-2</v>
      </c>
      <c r="AI75" s="27">
        <v>1.6011556674854193E-2</v>
      </c>
      <c r="AJ75" s="27">
        <v>1.4561051890388563E-3</v>
      </c>
      <c r="AK75" s="27">
        <v>4.77370485243854E-2</v>
      </c>
      <c r="AL75" s="27">
        <v>0.12405027874894264</v>
      </c>
      <c r="AM75"/>
      <c r="AN75"/>
      <c r="AO75"/>
    </row>
    <row r="76" spans="1:41" ht="15" x14ac:dyDescent="0.25">
      <c r="A76" t="s">
        <v>132</v>
      </c>
      <c r="B76" s="4">
        <v>73</v>
      </c>
      <c r="C76" s="35">
        <v>0</v>
      </c>
      <c r="D76" s="35">
        <v>0</v>
      </c>
      <c r="E76" s="35">
        <v>0</v>
      </c>
      <c r="F76" s="35">
        <v>0</v>
      </c>
      <c r="G76" s="35">
        <v>0</v>
      </c>
      <c r="H76" s="35">
        <v>0</v>
      </c>
      <c r="I76" s="35">
        <v>0</v>
      </c>
      <c r="J76" s="35">
        <v>0</v>
      </c>
      <c r="K76" s="35">
        <v>0</v>
      </c>
      <c r="L76" s="35">
        <v>0</v>
      </c>
      <c r="M76" s="35">
        <v>0</v>
      </c>
      <c r="N76" s="35">
        <v>0</v>
      </c>
      <c r="O76" s="35">
        <v>0</v>
      </c>
      <c r="P76" s="35">
        <v>0</v>
      </c>
      <c r="Q76" s="35">
        <v>0</v>
      </c>
      <c r="R76" s="35">
        <v>0</v>
      </c>
      <c r="S76" s="5">
        <f t="shared" si="18"/>
        <v>0</v>
      </c>
      <c r="T76"/>
      <c r="U76">
        <v>5</v>
      </c>
      <c r="V76">
        <f t="shared" si="15"/>
        <v>0</v>
      </c>
      <c r="W76">
        <f t="shared" si="19"/>
        <v>0.8</v>
      </c>
      <c r="X76">
        <f t="shared" si="17"/>
        <v>4.9999999999999989E-2</v>
      </c>
      <c r="Y76">
        <f t="shared" si="17"/>
        <v>4.9999999999999989E-2</v>
      </c>
      <c r="Z76">
        <f t="shared" si="17"/>
        <v>0</v>
      </c>
      <c r="AA76">
        <f t="shared" si="17"/>
        <v>4.9999999999999989E-2</v>
      </c>
      <c r="AB76">
        <f t="shared" si="11"/>
        <v>0.95000000000000018</v>
      </c>
      <c r="AC76"/>
      <c r="AD76"/>
      <c r="AE76" s="21">
        <v>2020</v>
      </c>
      <c r="AF76" s="27">
        <v>8.5471099905536016E-3</v>
      </c>
      <c r="AG76" s="27">
        <v>0.8545009019031421</v>
      </c>
      <c r="AH76" s="27">
        <v>8.4292447795684969E-2</v>
      </c>
      <c r="AI76" s="27">
        <v>1.6974822442662831E-2</v>
      </c>
      <c r="AJ76" s="27">
        <v>5.253314543869075E-3</v>
      </c>
      <c r="AK76" s="27">
        <v>3.0431403324087697E-2</v>
      </c>
      <c r="AL76" s="27">
        <v>0.12303449633148686</v>
      </c>
      <c r="AM76"/>
      <c r="AN76"/>
      <c r="AO76"/>
    </row>
    <row r="77" spans="1:41" ht="15" x14ac:dyDescent="0.25">
      <c r="A77" t="s">
        <v>133</v>
      </c>
      <c r="B77" s="4">
        <v>74</v>
      </c>
      <c r="C77" s="35">
        <v>0</v>
      </c>
      <c r="D77" s="35">
        <v>0</v>
      </c>
      <c r="E77" s="35">
        <v>0</v>
      </c>
      <c r="F77" s="35">
        <v>0</v>
      </c>
      <c r="G77" s="35">
        <v>0</v>
      </c>
      <c r="H77" s="35">
        <v>0</v>
      </c>
      <c r="I77" s="35">
        <v>0</v>
      </c>
      <c r="J77" s="35">
        <v>0</v>
      </c>
      <c r="K77" s="35">
        <v>0</v>
      </c>
      <c r="L77" s="35">
        <v>0</v>
      </c>
      <c r="M77" s="35">
        <v>0</v>
      </c>
      <c r="N77" s="35">
        <v>0</v>
      </c>
      <c r="O77" s="35">
        <v>0</v>
      </c>
      <c r="P77" s="35">
        <v>0</v>
      </c>
      <c r="Q77" s="35">
        <v>0</v>
      </c>
      <c r="R77" s="35">
        <v>0</v>
      </c>
      <c r="S77" s="5">
        <f t="shared" si="18"/>
        <v>0</v>
      </c>
      <c r="T77"/>
      <c r="U77">
        <v>6</v>
      </c>
      <c r="V77">
        <f t="shared" si="15"/>
        <v>3.9999999999999994E-2</v>
      </c>
      <c r="W77">
        <f t="shared" si="19"/>
        <v>0.8</v>
      </c>
      <c r="X77">
        <f t="shared" si="17"/>
        <v>3.9999999999999994E-2</v>
      </c>
      <c r="Y77">
        <f t="shared" si="17"/>
        <v>3.9999999999999994E-2</v>
      </c>
      <c r="Z77">
        <f t="shared" si="17"/>
        <v>0</v>
      </c>
      <c r="AA77">
        <f t="shared" si="17"/>
        <v>3.9999999999999994E-2</v>
      </c>
      <c r="AB77">
        <f t="shared" si="11"/>
        <v>0.96000000000000019</v>
      </c>
      <c r="AC77"/>
      <c r="AD77"/>
      <c r="AE77">
        <v>2021</v>
      </c>
      <c r="AF77" s="27">
        <v>6.6065024475799065E-3</v>
      </c>
      <c r="AG77" s="27">
        <v>0.82671416173156964</v>
      </c>
      <c r="AH77" s="27">
        <v>8.6857204033455954E-2</v>
      </c>
      <c r="AI77" s="27">
        <v>2.3382979637397064E-2</v>
      </c>
      <c r="AJ77" s="27">
        <v>6.040921200210225E-4</v>
      </c>
      <c r="AK77" s="27">
        <v>5.5835060029976388E-2</v>
      </c>
      <c r="AL77" s="27">
        <v>0.12276436643425755</v>
      </c>
      <c r="AM77"/>
      <c r="AN77"/>
      <c r="AO77"/>
    </row>
    <row r="78" spans="1:41" ht="15" x14ac:dyDescent="0.25">
      <c r="A78" t="s">
        <v>134</v>
      </c>
      <c r="B78" s="4">
        <v>75</v>
      </c>
      <c r="C78" s="35">
        <v>0</v>
      </c>
      <c r="D78" s="35">
        <v>0</v>
      </c>
      <c r="E78" s="35">
        <v>0</v>
      </c>
      <c r="F78" s="35">
        <v>0</v>
      </c>
      <c r="G78" s="35">
        <v>0</v>
      </c>
      <c r="H78" s="35">
        <v>13</v>
      </c>
      <c r="I78" s="35">
        <v>0</v>
      </c>
      <c r="J78" s="35">
        <v>0</v>
      </c>
      <c r="K78" s="35">
        <v>0</v>
      </c>
      <c r="L78" s="35">
        <v>0</v>
      </c>
      <c r="M78" s="35">
        <v>0</v>
      </c>
      <c r="N78" s="35">
        <v>0</v>
      </c>
      <c r="O78" s="35">
        <v>205</v>
      </c>
      <c r="P78" s="35">
        <v>3</v>
      </c>
      <c r="Q78" s="35">
        <v>0</v>
      </c>
      <c r="R78" s="35">
        <v>120</v>
      </c>
      <c r="S78" s="5">
        <f t="shared" si="18"/>
        <v>341</v>
      </c>
      <c r="T78"/>
      <c r="U78">
        <v>1</v>
      </c>
      <c r="V78">
        <f t="shared" si="15"/>
        <v>0</v>
      </c>
      <c r="W78">
        <f t="shared" si="19"/>
        <v>0</v>
      </c>
      <c r="X78">
        <f t="shared" si="17"/>
        <v>0</v>
      </c>
      <c r="Y78">
        <f t="shared" si="17"/>
        <v>0</v>
      </c>
      <c r="Z78">
        <f t="shared" si="17"/>
        <v>0</v>
      </c>
      <c r="AA78">
        <f t="shared" si="17"/>
        <v>0</v>
      </c>
      <c r="AB78">
        <f t="shared" si="11"/>
        <v>0</v>
      </c>
      <c r="AC78"/>
      <c r="AD78"/>
      <c r="AE78">
        <v>2022</v>
      </c>
      <c r="AF78" s="27">
        <v>5.9188470388441333E-3</v>
      </c>
      <c r="AG78" s="27">
        <v>0.82051745984258206</v>
      </c>
      <c r="AH78" s="27">
        <v>8.2291909561667084E-2</v>
      </c>
      <c r="AI78" s="27">
        <v>2.7310288922228133E-2</v>
      </c>
      <c r="AJ78" s="27">
        <v>0</v>
      </c>
      <c r="AK78" s="27">
        <v>6.3961494634678567E-2</v>
      </c>
      <c r="AL78" s="27">
        <v>0.12217120574430623</v>
      </c>
      <c r="AM78"/>
      <c r="AN78"/>
      <c r="AO78"/>
    </row>
    <row r="79" spans="1:41" ht="15" x14ac:dyDescent="0.25">
      <c r="A79" t="s">
        <v>135</v>
      </c>
      <c r="B79" s="4">
        <v>76</v>
      </c>
      <c r="C79" s="35">
        <v>0</v>
      </c>
      <c r="D79" s="35">
        <v>7</v>
      </c>
      <c r="E79" s="35">
        <v>0</v>
      </c>
      <c r="F79" s="35">
        <v>0</v>
      </c>
      <c r="G79" s="35">
        <v>0</v>
      </c>
      <c r="H79" s="35">
        <v>0</v>
      </c>
      <c r="I79" s="35">
        <v>0</v>
      </c>
      <c r="J79" s="35">
        <v>0</v>
      </c>
      <c r="K79" s="35">
        <v>0</v>
      </c>
      <c r="L79" s="35">
        <v>0</v>
      </c>
      <c r="M79" s="35">
        <v>0</v>
      </c>
      <c r="N79" s="35">
        <v>5</v>
      </c>
      <c r="O79" s="35">
        <v>0</v>
      </c>
      <c r="P79" s="35">
        <v>0</v>
      </c>
      <c r="Q79" s="35">
        <v>8</v>
      </c>
      <c r="R79" s="35">
        <v>0</v>
      </c>
      <c r="S79" s="5">
        <f t="shared" si="18"/>
        <v>20</v>
      </c>
      <c r="T79"/>
      <c r="U79">
        <v>1</v>
      </c>
      <c r="V79">
        <f t="shared" si="15"/>
        <v>0</v>
      </c>
      <c r="W79">
        <f t="shared" si="19"/>
        <v>0</v>
      </c>
      <c r="X79">
        <f t="shared" si="17"/>
        <v>0</v>
      </c>
      <c r="Y79">
        <f t="shared" si="17"/>
        <v>0</v>
      </c>
      <c r="Z79">
        <f t="shared" si="17"/>
        <v>0</v>
      </c>
      <c r="AA79">
        <f t="shared" si="17"/>
        <v>0</v>
      </c>
      <c r="AB79">
        <f t="shared" si="11"/>
        <v>0</v>
      </c>
      <c r="AC79"/>
      <c r="AD79"/>
      <c r="AE79">
        <v>2023</v>
      </c>
      <c r="AF79" s="27">
        <v>7.9440180053363257E-3</v>
      </c>
      <c r="AG79" s="27">
        <v>0.79720471074469168</v>
      </c>
      <c r="AH79" s="27">
        <v>6.421492788762663E-2</v>
      </c>
      <c r="AI79" s="27">
        <v>2.7824588056508101E-2</v>
      </c>
      <c r="AJ79" s="27">
        <v>0</v>
      </c>
      <c r="AK79" s="27">
        <v>0.10281175530583735</v>
      </c>
      <c r="AL79" s="27">
        <v>0.12254001676536108</v>
      </c>
      <c r="AN79"/>
      <c r="AO79"/>
    </row>
    <row r="80" spans="1:41" ht="15" x14ac:dyDescent="0.25">
      <c r="A80" t="s">
        <v>136</v>
      </c>
      <c r="B80" s="4">
        <v>77</v>
      </c>
      <c r="C80" s="35">
        <v>0</v>
      </c>
      <c r="D80" s="35">
        <v>0</v>
      </c>
      <c r="E80" s="35">
        <v>0</v>
      </c>
      <c r="F80" s="35">
        <v>0</v>
      </c>
      <c r="G80" s="35">
        <v>0</v>
      </c>
      <c r="H80" s="35">
        <v>0</v>
      </c>
      <c r="I80" s="35">
        <v>0</v>
      </c>
      <c r="J80" s="35">
        <v>0</v>
      </c>
      <c r="K80" s="35">
        <v>0</v>
      </c>
      <c r="L80" s="35">
        <v>0</v>
      </c>
      <c r="M80" s="35">
        <v>0</v>
      </c>
      <c r="N80" s="35">
        <v>0</v>
      </c>
      <c r="O80" s="35">
        <v>0</v>
      </c>
      <c r="P80" s="35">
        <v>0</v>
      </c>
      <c r="Q80" s="35">
        <v>0</v>
      </c>
      <c r="R80" s="35">
        <v>0</v>
      </c>
      <c r="S80" s="5">
        <f t="shared" si="18"/>
        <v>0</v>
      </c>
      <c r="T80"/>
      <c r="U80">
        <v>1</v>
      </c>
      <c r="V80">
        <f t="shared" si="15"/>
        <v>0</v>
      </c>
      <c r="W80">
        <f t="shared" si="19"/>
        <v>0</v>
      </c>
      <c r="X80">
        <f t="shared" si="17"/>
        <v>0</v>
      </c>
      <c r="Y80">
        <f t="shared" si="17"/>
        <v>0</v>
      </c>
      <c r="Z80">
        <f t="shared" si="17"/>
        <v>0</v>
      </c>
      <c r="AA80">
        <f t="shared" si="17"/>
        <v>0</v>
      </c>
      <c r="AB80">
        <f t="shared" si="11"/>
        <v>0</v>
      </c>
      <c r="AC80"/>
      <c r="AD80"/>
      <c r="AE80">
        <v>2024</v>
      </c>
      <c r="AF80" s="36">
        <v>7.6396563407227901E-3</v>
      </c>
      <c r="AG80" s="36">
        <v>0.8296742757799942</v>
      </c>
      <c r="AH80" s="36">
        <v>5.551839413276427E-2</v>
      </c>
      <c r="AI80" s="36">
        <v>2.6793166479528303E-2</v>
      </c>
      <c r="AJ80" s="36">
        <v>0</v>
      </c>
      <c r="AK80" s="36">
        <v>8.0374507266990733E-2</v>
      </c>
      <c r="AL80" s="36">
        <v>0.12260604998672157</v>
      </c>
      <c r="AM80"/>
      <c r="AN80"/>
      <c r="AO80"/>
    </row>
    <row r="81" spans="1:41" ht="15" x14ac:dyDescent="0.25">
      <c r="A81" t="s">
        <v>137</v>
      </c>
      <c r="B81" s="4">
        <v>78</v>
      </c>
      <c r="C81" s="35">
        <v>0</v>
      </c>
      <c r="D81" s="35">
        <v>4</v>
      </c>
      <c r="E81" s="35">
        <v>0</v>
      </c>
      <c r="F81" s="35">
        <v>0</v>
      </c>
      <c r="G81" s="35">
        <v>0</v>
      </c>
      <c r="H81" s="35">
        <v>0</v>
      </c>
      <c r="I81" s="35">
        <v>0</v>
      </c>
      <c r="J81" s="35">
        <v>0</v>
      </c>
      <c r="K81" s="35">
        <v>0</v>
      </c>
      <c r="L81" s="35">
        <v>0</v>
      </c>
      <c r="M81" s="35">
        <v>0</v>
      </c>
      <c r="N81" s="35">
        <v>0</v>
      </c>
      <c r="O81" s="35">
        <v>0</v>
      </c>
      <c r="P81" s="35">
        <v>0</v>
      </c>
      <c r="Q81" s="35">
        <v>0</v>
      </c>
      <c r="R81" s="35">
        <v>0</v>
      </c>
      <c r="S81" s="5">
        <f t="shared" si="18"/>
        <v>4</v>
      </c>
      <c r="T81"/>
      <c r="U81">
        <v>1</v>
      </c>
      <c r="V81">
        <f t="shared" si="15"/>
        <v>0</v>
      </c>
      <c r="W81">
        <f t="shared" si="19"/>
        <v>0</v>
      </c>
      <c r="X81">
        <f t="shared" si="17"/>
        <v>0</v>
      </c>
      <c r="Y81">
        <f t="shared" si="17"/>
        <v>0</v>
      </c>
      <c r="Z81">
        <f t="shared" si="17"/>
        <v>0</v>
      </c>
      <c r="AA81">
        <f t="shared" si="17"/>
        <v>0</v>
      </c>
      <c r="AB81">
        <f t="shared" si="11"/>
        <v>0</v>
      </c>
      <c r="AC81"/>
      <c r="AD81"/>
      <c r="AE81">
        <v>2025</v>
      </c>
      <c r="AF81" s="36">
        <v>7.4211920684279231E-3</v>
      </c>
      <c r="AG81" s="36">
        <v>0.86567557776546589</v>
      </c>
      <c r="AH81" s="36">
        <v>3.1513557263905166E-2</v>
      </c>
      <c r="AI81" s="36">
        <v>1.8492127375451414E-2</v>
      </c>
      <c r="AJ81" s="36">
        <v>0</v>
      </c>
      <c r="AK81" s="36">
        <v>7.6897545526749711E-2</v>
      </c>
      <c r="AL81" s="36">
        <v>0.1230082118592437</v>
      </c>
      <c r="AM81"/>
      <c r="AN81"/>
      <c r="AO81"/>
    </row>
    <row r="82" spans="1:41" ht="15" x14ac:dyDescent="0.25">
      <c r="A82" t="s">
        <v>138</v>
      </c>
      <c r="B82" s="4">
        <v>79</v>
      </c>
      <c r="C82" s="35">
        <v>120</v>
      </c>
      <c r="D82" s="35">
        <v>60</v>
      </c>
      <c r="E82" s="35">
        <v>0</v>
      </c>
      <c r="F82" s="35">
        <v>125</v>
      </c>
      <c r="G82" s="35">
        <v>0</v>
      </c>
      <c r="H82" s="35">
        <v>0</v>
      </c>
      <c r="I82" s="35">
        <v>0</v>
      </c>
      <c r="J82" s="35">
        <v>0</v>
      </c>
      <c r="K82" s="35">
        <v>118</v>
      </c>
      <c r="L82" s="35">
        <v>0</v>
      </c>
      <c r="M82" s="35">
        <v>0</v>
      </c>
      <c r="N82" s="35">
        <v>0</v>
      </c>
      <c r="O82" s="35">
        <v>122</v>
      </c>
      <c r="P82" s="35">
        <v>642</v>
      </c>
      <c r="Q82" s="35">
        <v>0</v>
      </c>
      <c r="R82" s="35">
        <v>0</v>
      </c>
      <c r="S82" s="5">
        <f t="shared" si="18"/>
        <v>1187</v>
      </c>
      <c r="T82"/>
      <c r="U82">
        <v>1</v>
      </c>
      <c r="V82">
        <f t="shared" si="15"/>
        <v>0</v>
      </c>
      <c r="W82">
        <f t="shared" si="19"/>
        <v>0</v>
      </c>
      <c r="X82">
        <f t="shared" si="17"/>
        <v>0</v>
      </c>
      <c r="Y82">
        <f t="shared" si="17"/>
        <v>0</v>
      </c>
      <c r="Z82">
        <f t="shared" si="17"/>
        <v>0</v>
      </c>
      <c r="AA82">
        <f t="shared" si="17"/>
        <v>0</v>
      </c>
      <c r="AB82">
        <f t="shared" si="11"/>
        <v>0</v>
      </c>
      <c r="AC82"/>
      <c r="AD82"/>
      <c r="AE82"/>
      <c r="AF82"/>
      <c r="AG82"/>
      <c r="AH82"/>
      <c r="AI82"/>
      <c r="AJ82"/>
      <c r="AK82"/>
      <c r="AL82"/>
      <c r="AM82"/>
      <c r="AN82"/>
      <c r="AO82"/>
    </row>
    <row r="83" spans="1:41" ht="15" x14ac:dyDescent="0.25">
      <c r="A83"/>
      <c r="B83" s="5" t="s">
        <v>18</v>
      </c>
      <c r="C83" s="5">
        <f>SUM(C3:C82)</f>
        <v>47780</v>
      </c>
      <c r="D83" s="5">
        <f t="shared" ref="D83:R83" si="20">SUM(D3:D82)</f>
        <v>10770</v>
      </c>
      <c r="E83" s="5">
        <f t="shared" si="20"/>
        <v>12464</v>
      </c>
      <c r="F83" s="5">
        <f t="shared" si="20"/>
        <v>15429</v>
      </c>
      <c r="G83" s="5">
        <f t="shared" si="20"/>
        <v>1039</v>
      </c>
      <c r="H83" s="5">
        <f t="shared" si="20"/>
        <v>7639</v>
      </c>
      <c r="I83" s="5">
        <f t="shared" si="20"/>
        <v>13504</v>
      </c>
      <c r="J83" s="5">
        <f t="shared" si="20"/>
        <v>5373</v>
      </c>
      <c r="K83" s="5">
        <f t="shared" si="20"/>
        <v>20025</v>
      </c>
      <c r="L83" s="5">
        <f t="shared" si="20"/>
        <v>0</v>
      </c>
      <c r="M83" s="5">
        <f t="shared" si="20"/>
        <v>340.2</v>
      </c>
      <c r="N83" s="5">
        <f t="shared" si="20"/>
        <v>79619</v>
      </c>
      <c r="O83" s="5">
        <f t="shared" si="20"/>
        <v>116896</v>
      </c>
      <c r="P83" s="5">
        <f t="shared" si="20"/>
        <v>103799</v>
      </c>
      <c r="Q83" s="5">
        <f t="shared" si="20"/>
        <v>2708</v>
      </c>
      <c r="R83" s="5">
        <f t="shared" si="20"/>
        <v>2321</v>
      </c>
      <c r="S83" s="5">
        <f t="shared" si="18"/>
        <v>439706.2</v>
      </c>
      <c r="T83"/>
      <c r="U83"/>
      <c r="V83"/>
      <c r="W83"/>
      <c r="X83"/>
      <c r="Y83"/>
      <c r="Z83"/>
      <c r="AA83"/>
      <c r="AB83"/>
      <c r="AC83"/>
      <c r="AD83"/>
      <c r="AE83"/>
      <c r="AF83"/>
      <c r="AG83"/>
      <c r="AH83"/>
      <c r="AI83"/>
      <c r="AJ83"/>
      <c r="AK83"/>
      <c r="AL83"/>
      <c r="AM83"/>
      <c r="AN83"/>
      <c r="AO83"/>
    </row>
  </sheetData>
  <pageMargins left="0.7" right="0.7" top="0.75" bottom="0.75" header="0.3" footer="0.3"/>
  <legacyDrawing r:id="rId1"/>
</worksheet>
</file>

<file path=docMetadata/LabelInfo.xml><?xml version="1.0" encoding="utf-8"?>
<clbl:labelList xmlns:clbl="http://schemas.microsoft.com/office/2020/mipLabelMetadata">
  <clbl:label id="{dcae8101-c92d-480c-bc43-c6761ccccc5a}" enabled="0" method="" siteId="{dcae8101-c92d-480c-bc43-c6761ccccc5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vt:lpstr>
      <vt:lpstr>ReportedCropsByCounty2025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Perkins, Sam [KDA]</dc:creator>
  <cp:lastModifiedBy>Steven Thurlow [KDA]</cp:lastModifiedBy>
  <dcterms:created xsi:type="dcterms:W3CDTF">2023-04-07T15:33:44Z</dcterms:created>
  <dcterms:modified xsi:type="dcterms:W3CDTF">2026-07-07T19:13:22Z</dcterms:modified>
</cp:coreProperties>
</file>