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okansas-my.sharepoint.com/personal/steven_thurlow_kda_ks_gov/Documents/Documents/WorkDocs/Misc/RRCA_DataExchange/1_Final_Rev2/"/>
    </mc:Choice>
  </mc:AlternateContent>
  <xr:revisionPtr revIDLastSave="88" documentId="11_F25DC773A252ABDACC10482C991F74E85BDE58F7" xr6:coauthVersionLast="47" xr6:coauthVersionMax="47" xr10:uidLastSave="{2D0897E7-A82A-474F-A239-CE1FC5003E49}"/>
  <bookViews>
    <workbookView xWindow="28680" yWindow="-120" windowWidth="29040" windowHeight="15720" xr2:uid="{00000000-000D-0000-FFFF-FFFF00000000}"/>
  </bookViews>
  <sheets>
    <sheet name="summary_by_COUNTY" sheetId="2" r:id="rId1"/>
    <sheet name="station_locations" sheetId="3" r:id="rId2"/>
    <sheet name="KSNE_stations" sheetId="4" r:id="rId3"/>
  </sheets>
  <externalReferences>
    <externalReference r:id="rId4"/>
  </externalReferences>
  <definedNames>
    <definedName name="cn_eff">[1]results_COUNTY!$AH$4</definedName>
    <definedName name="CN_W">[1]results_COUNTY!$AE$4</definedName>
    <definedName name="dates">[1]Frost!$A$8:$O$15</definedName>
    <definedName name="dc_eff">[1]results_COUNTY!$AH$5</definedName>
    <definedName name="DC_W">[1]results_COUNTY!$AE$5</definedName>
    <definedName name="nt_eff">[1]results_COUNTY!$AH$6</definedName>
    <definedName name="NT_W">[1]results_COUNTY!$AE$6</definedName>
    <definedName name="pl_eff">[1]results_COUNTY!$AH$7</definedName>
    <definedName name="PL_W">[1]results_COUNTY!$AE$7</definedName>
    <definedName name="ra_eff">[1]results_COUNTY!$AH$8</definedName>
    <definedName name="RA_W">[1]results_COUNTY!$AE$8</definedName>
    <definedName name="sd_eff">[1]results_COUNTY!$AH$9</definedName>
    <definedName name="SD_W">[1]results_COUNTY!$AE$9</definedName>
    <definedName name="sh_eff">[1]results_COUNTY!$AH$10</definedName>
    <definedName name="th_eff">[1]results_COUNTY!$AH$11</definedName>
    <definedName name="TH_W">[1]results_COUNTY!$AE$11</definedName>
    <definedName name="tr_eff">[1]results_COUNTY!$AH$12</definedName>
    <definedName name="TR_W">[1]results_COUNTY!$AE$12</definedName>
    <definedName name="year">[1]NOTES!$B$2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8" i="2" l="1"/>
  <c r="Z18" i="2"/>
  <c r="T18" i="2"/>
  <c r="Y18" i="2" s="1"/>
  <c r="U18" i="2"/>
  <c r="V18" i="2"/>
  <c r="S18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2" i="2"/>
  <c r="I12" i="2"/>
  <c r="H12" i="2"/>
  <c r="G12" i="2"/>
  <c r="I11" i="2"/>
  <c r="O11" i="2" s="1"/>
  <c r="H11" i="2"/>
  <c r="G11" i="2"/>
  <c r="N10" i="2"/>
  <c r="I10" i="2"/>
  <c r="H10" i="2"/>
  <c r="G10" i="2"/>
  <c r="N9" i="2"/>
  <c r="I9" i="2"/>
  <c r="H9" i="2"/>
  <c r="P9" i="2" s="1"/>
  <c r="G9" i="2"/>
  <c r="P8" i="2"/>
  <c r="N8" i="2"/>
  <c r="I8" i="2"/>
  <c r="H8" i="2"/>
  <c r="G8" i="2"/>
  <c r="N7" i="2"/>
  <c r="I7" i="2"/>
  <c r="H7" i="2"/>
  <c r="G7" i="2"/>
  <c r="N6" i="2"/>
  <c r="I6" i="2"/>
  <c r="H6" i="2"/>
  <c r="G6" i="2"/>
  <c r="N5" i="2"/>
  <c r="I5" i="2"/>
  <c r="H5" i="2"/>
  <c r="P5" i="2" s="1"/>
  <c r="G5" i="2"/>
  <c r="N4" i="2"/>
  <c r="I4" i="2"/>
  <c r="H4" i="2"/>
  <c r="G4" i="2"/>
  <c r="I3" i="2"/>
  <c r="H3" i="2"/>
  <c r="P3" i="2" s="1"/>
  <c r="G3" i="2"/>
  <c r="K12" i="2"/>
  <c r="I2" i="2"/>
  <c r="H2" i="2"/>
  <c r="P2" i="2" s="1"/>
  <c r="G2" i="2"/>
  <c r="W18" i="2" l="1"/>
  <c r="P7" i="2"/>
  <c r="N3" i="2"/>
  <c r="L11" i="2"/>
  <c r="P4" i="2"/>
  <c r="O12" i="2"/>
  <c r="P6" i="2"/>
  <c r="N2" i="2"/>
  <c r="P10" i="2"/>
  <c r="L12" i="2"/>
  <c r="M12" i="2"/>
  <c r="K11" i="2"/>
  <c r="M11" i="2"/>
  <c r="P11" i="2" s="1"/>
  <c r="N12" i="2" l="1"/>
  <c r="P12" i="2"/>
  <c r="N11" i="2"/>
  <c r="H13" i="2"/>
  <c r="L17" i="2" l="1"/>
  <c r="L1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Perkins, Sam [KDA]</author>
    <author>Sam Perkins</author>
    <author>Thurlow, Steven [KDA]</author>
  </authors>
  <commentList>
    <comment ref="C1" authorId="0" shapeId="0" xr:uid="{05E69155-9091-468E-A0CA-7DDC3D566C79}">
      <text>
        <r>
          <rPr>
            <b/>
            <sz val="9"/>
            <color indexed="81"/>
            <rFont val="Tahoma"/>
            <family val="2"/>
          </rPr>
          <t>Perkins, Sam [KDA]:</t>
        </r>
        <r>
          <rPr>
            <sz val="9"/>
            <color indexed="81"/>
            <rFont val="Tahoma"/>
            <family val="2"/>
          </rPr>
          <t xml:space="preserve">
summary row for each county in sheet results_county, file KSCIR_updateYYYY.xls for year YYYY.
Steven T - This column doesn't change</t>
        </r>
      </text>
    </comment>
    <comment ref="J25" authorId="1" shapeId="0" xr:uid="{AB24F251-644F-43AF-9F42-0EA2339B4C5E}">
      <text>
        <r>
          <rPr>
            <b/>
            <sz val="8"/>
            <color indexed="81"/>
            <rFont val="Tahoma"/>
            <family val="2"/>
          </rPr>
          <t>gw irrigation return flow for representative counties:</t>
        </r>
        <r>
          <rPr>
            <sz val="8"/>
            <color indexed="81"/>
            <rFont val="Tahoma"/>
            <family val="2"/>
          </rPr>
          <t xml:space="preserve">
index functions reference range an25:an41; for source, see comment in cell an23.
Steven T - Paste ReportedCropsByCountyYYYYAG45:AN54 here.</t>
        </r>
      </text>
    </comment>
    <comment ref="J38" authorId="2" shapeId="0" xr:uid="{D1B68F9E-F488-410B-84E8-5DC2C5902F03}">
      <text>
        <r>
          <rPr>
            <b/>
            <sz val="9"/>
            <color indexed="81"/>
            <rFont val="Tahoma"/>
            <charset val="1"/>
          </rPr>
          <t xml:space="preserve">Steven T - </t>
        </r>
        <r>
          <rPr>
            <sz val="9"/>
            <color indexed="81"/>
            <rFont val="Tahoma"/>
            <family val="2"/>
          </rPr>
          <t>Paste ReportedCropsByCountyYYYY!AG4:AO20 here.</t>
        </r>
      </text>
    </comment>
  </commentList>
</comments>
</file>

<file path=xl/sharedStrings.xml><?xml version="1.0" encoding="utf-8"?>
<sst xmlns="http://schemas.openxmlformats.org/spreadsheetml/2006/main" count="242" uniqueCount="154">
  <si>
    <t>county</t>
  </si>
  <si>
    <t>co</t>
  </si>
  <si>
    <t>record</t>
  </si>
  <si>
    <t>reported gw Irrig pumping 2025 Ac-ft [6]</t>
  </si>
  <si>
    <t>Return flow af [6]</t>
  </si>
  <si>
    <t>reported gw Irrig area 2025 Acres [6]</t>
  </si>
  <si>
    <t>return flow fraction</t>
  </si>
  <si>
    <t>gw irrigated depth (in)</t>
  </si>
  <si>
    <t>Irrig area as fraction of total</t>
  </si>
  <si>
    <t>potential consumptive use composite2024 in [1]</t>
  </si>
  <si>
    <t>NET consumptive use composite2025 in [2]</t>
  </si>
  <si>
    <t>Pumping (CIR) in2025 in [3]</t>
  </si>
  <si>
    <t>effective precip composite2025 in [4]</t>
  </si>
  <si>
    <t>actual precip2025 in [5]</t>
  </si>
  <si>
    <t>Pct irrig demand met</t>
  </si>
  <si>
    <t>Cheyenne</t>
  </si>
  <si>
    <t>CN</t>
  </si>
  <si>
    <t>CHEYENNE</t>
  </si>
  <si>
    <t>Decatur</t>
  </si>
  <si>
    <t>DC</t>
  </si>
  <si>
    <t>DECATUR</t>
  </si>
  <si>
    <t>Norton</t>
  </si>
  <si>
    <t>NT</t>
  </si>
  <si>
    <t>NORTON</t>
  </si>
  <si>
    <t>Phillips</t>
  </si>
  <si>
    <t>PL</t>
  </si>
  <si>
    <t>PHILLIPS</t>
  </si>
  <si>
    <t>Rawlins</t>
  </si>
  <si>
    <t>RA</t>
  </si>
  <si>
    <t>RAWLINS</t>
  </si>
  <si>
    <t>Sheridan</t>
  </si>
  <si>
    <t>SD</t>
  </si>
  <si>
    <t>SHERIDAN</t>
  </si>
  <si>
    <t>Sherman</t>
  </si>
  <si>
    <t>SH</t>
  </si>
  <si>
    <t>SHERMAN</t>
  </si>
  <si>
    <t>Thomas</t>
  </si>
  <si>
    <t>TH</t>
  </si>
  <si>
    <t>THOMAS</t>
  </si>
  <si>
    <t>Trego</t>
  </si>
  <si>
    <t>TR</t>
  </si>
  <si>
    <t>TREGO</t>
  </si>
  <si>
    <t>sum or wtd. avg</t>
  </si>
  <si>
    <t>wtd. avg</t>
  </si>
  <si>
    <t>all KS counties</t>
  </si>
  <si>
    <t>arithmetic avg</t>
  </si>
  <si>
    <t>Reported</t>
  </si>
  <si>
    <t>pct demand met</t>
  </si>
  <si>
    <t>Reported gw irrigation depth as fraction of CIR in 2024 for representative counties:</t>
  </si>
  <si>
    <t>Notes (references are to file KSCIR_update2025.xls, sheet results_COUNTY, recs 31 48 65 82 99 116 133 150 167):</t>
  </si>
  <si>
    <t>[ratio of weighted averages, weighted by irrig. area]</t>
  </si>
  <si>
    <t>[1]</t>
  </si>
  <si>
    <t>col. x for each county</t>
  </si>
  <si>
    <t>[ratio of arithmetic averages]</t>
  </si>
  <si>
    <t>[2]</t>
  </si>
  <si>
    <t>col. ah for each county</t>
  </si>
  <si>
    <t>[3]</t>
  </si>
  <si>
    <t>col. ai for each county</t>
  </si>
  <si>
    <t>[4]</t>
  </si>
  <si>
    <t>range r4:r12 of sheet results_COUNTY: the difference (potential consumptive use - NET consumptive use)</t>
  </si>
  <si>
    <t>[5]</t>
  </si>
  <si>
    <t>range o4:o12 of sheet results_COUNTY: average over precipitation at stations, with weights given by range e4_L12.</t>
  </si>
  <si>
    <t>[6]</t>
  </si>
  <si>
    <t>from sheet summary_COUNTY in RRCS_Overlap_Groups_2024_prelim.xlsx</t>
  </si>
  <si>
    <t>2025 crop distribution for selected counties used in CIR calculations</t>
  </si>
  <si>
    <t>Alfalfa</t>
  </si>
  <si>
    <t>Corn</t>
  </si>
  <si>
    <t>Soybeans</t>
  </si>
  <si>
    <t>Grain Sorghum</t>
  </si>
  <si>
    <t>Sun-flowers</t>
  </si>
  <si>
    <t>Wheat</t>
  </si>
  <si>
    <t>sum</t>
  </si>
  <si>
    <t>rech rate</t>
  </si>
  <si>
    <t>all</t>
  </si>
  <si>
    <t>2025 irrigated areas for all counties of six representative crops:</t>
  </si>
  <si>
    <t>COUNTY</t>
  </si>
  <si>
    <t>Sunflowers</t>
  </si>
  <si>
    <t>Total for six crops</t>
  </si>
  <si>
    <t>Total for all crops</t>
  </si>
  <si>
    <t>sample fraction</t>
  </si>
  <si>
    <t>GH</t>
  </si>
  <si>
    <t>GO</t>
  </si>
  <si>
    <t>JW</t>
  </si>
  <si>
    <t>LG</t>
  </si>
  <si>
    <t>RO</t>
  </si>
  <si>
    <t>RP</t>
  </si>
  <si>
    <t>WA</t>
  </si>
  <si>
    <t>match</t>
  </si>
  <si>
    <t>count records sheet gwIrr</t>
  </si>
  <si>
    <t>gwIrr af</t>
  </si>
  <si>
    <t>gwIrr recharge af</t>
  </si>
  <si>
    <t>irrig ac</t>
  </si>
  <si>
    <t>gwIrr inches</t>
  </si>
  <si>
    <t>nonIrr af src "G"</t>
  </si>
  <si>
    <t>gwirr fraction</t>
  </si>
  <si>
    <t>swIrr af</t>
  </si>
  <si>
    <t>KEY</t>
  </si>
  <si>
    <t>Id</t>
  </si>
  <si>
    <t>State</t>
  </si>
  <si>
    <t>County</t>
  </si>
  <si>
    <t>Elev_prism</t>
  </si>
  <si>
    <t>Latitude</t>
  </si>
  <si>
    <t>Longitude</t>
  </si>
  <si>
    <t>Hydrounit</t>
  </si>
  <si>
    <t>select</t>
  </si>
  <si>
    <t>CKS16</t>
  </si>
  <si>
    <t>ATWOOD 2 SW</t>
  </si>
  <si>
    <t>KS</t>
  </si>
  <si>
    <t>CNE34</t>
  </si>
  <si>
    <t>BENKELMAN</t>
  </si>
  <si>
    <t>NE</t>
  </si>
  <si>
    <t>DUNDY</t>
  </si>
  <si>
    <t>CKS97</t>
  </si>
  <si>
    <t>COLBY 1 SW</t>
  </si>
  <si>
    <t>CKS173</t>
  </si>
  <si>
    <t>GOODLAND WFO</t>
  </si>
  <si>
    <t>CNE150</t>
  </si>
  <si>
    <t>HARLAN COUNTY LAKE</t>
  </si>
  <si>
    <t>HARLAN</t>
  </si>
  <si>
    <t>CKS324</t>
  </si>
  <si>
    <t>NORTON 9 SSE</t>
  </si>
  <si>
    <t>CKS328</t>
  </si>
  <si>
    <t>OBERLIN</t>
  </si>
  <si>
    <t>CKS434</t>
  </si>
  <si>
    <t>WAKEENEY</t>
  </si>
  <si>
    <t>StaName</t>
  </si>
  <si>
    <t>Agency</t>
  </si>
  <si>
    <t>Elevation</t>
  </si>
  <si>
    <t>DrainArea</t>
  </si>
  <si>
    <t>SiteCode</t>
  </si>
  <si>
    <t>Source</t>
  </si>
  <si>
    <t>LatDMS</t>
  </si>
  <si>
    <t>LongDMS</t>
  </si>
  <si>
    <t>History</t>
  </si>
  <si>
    <t>More</t>
  </si>
  <si>
    <t>NCDC</t>
  </si>
  <si>
    <t>ME</t>
  </si>
  <si>
    <t>C</t>
  </si>
  <si>
    <t xml:space="preserve">2004391ATWOOD                  39:48101:03 289008-48120000          3    04-6630439 1RAWLINS             07000700    </t>
  </si>
  <si>
    <t>2016991COLBY 1 SW              39:23101:04 317001-50020006               09-512     1THOMAS              080008000800</t>
  </si>
  <si>
    <t xml:space="preserve">2031533GOODLAND WB AP          39:22101:42 365812-47      23065          12-47      1SHERMAN                 0800    </t>
  </si>
  <si>
    <t>099:50:00</t>
  </si>
  <si>
    <t xml:space="preserve">2058561NORTON 8 SSE            39:44099:50 236008-48120000          3    08-803     1NORTON              07000700    </t>
  </si>
  <si>
    <t xml:space="preserve">2059061OBERLIN                 39:49100:32 256008-48120000          3    01-6035906 1DECATUR             07000700    </t>
  </si>
  <si>
    <t>099:52:00</t>
  </si>
  <si>
    <t xml:space="preserve">2084954WAKEENEY                39:01099:53 246108-48                     09-72      1TREGO                   0700    </t>
  </si>
  <si>
    <t>099:12:00</t>
  </si>
  <si>
    <t>3135952HARLAN COUNTY DAM       40:05099:12 200006-48123000               08-482     1HARLAN              080008000800</t>
  </si>
  <si>
    <t xml:space="preserve">3107603BENKELMAN               40:03101:32 296006-48123000               08-482     1DUNDY               07000700    </t>
  </si>
  <si>
    <t>ATWOOD_2SW</t>
  </si>
  <si>
    <t>COLBY_1SW</t>
  </si>
  <si>
    <t>GOODLAND_WFO</t>
  </si>
  <si>
    <t>NORTON_9SSE</t>
  </si>
  <si>
    <t>HARLAN_RESV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</si>
</sst>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Book Antiqua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 Narrow"/>
      <family val="2"/>
    </font>
    <font>
      <sz val="10"/>
      <name val="Book Antiqu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charset val="1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</cellStyleXfs>
  <cellXfs count="67">
    <xf numFmtId="0" fontId="0" fillId="0" borderId="0" xfId="0"/>
    <xf numFmtId="0" fontId="3" fillId="0" borderId="1" xfId="1" applyFont="1" applyBorder="1"/>
    <xf numFmtId="0" fontId="4" fillId="0" borderId="2" xfId="1" applyFont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vertical="top" wrapText="1"/>
    </xf>
    <xf numFmtId="0" fontId="3" fillId="0" borderId="0" xfId="1" applyFont="1"/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3" fontId="4" fillId="0" borderId="1" xfId="1" applyNumberFormat="1" applyFont="1" applyBorder="1"/>
    <xf numFmtId="164" fontId="5" fillId="0" borderId="1" xfId="2" applyNumberFormat="1" applyFont="1" applyBorder="1"/>
    <xf numFmtId="2" fontId="1" fillId="0" borderId="1" xfId="2" applyNumberFormat="1" applyBorder="1"/>
    <xf numFmtId="165" fontId="1" fillId="0" borderId="3" xfId="2" applyNumberFormat="1" applyBorder="1"/>
    <xf numFmtId="3" fontId="1" fillId="0" borderId="1" xfId="3" applyNumberFormat="1" applyBorder="1"/>
    <xf numFmtId="3" fontId="1" fillId="0" borderId="4" xfId="3" applyNumberFormat="1" applyBorder="1"/>
    <xf numFmtId="2" fontId="3" fillId="0" borderId="0" xfId="1" applyNumberFormat="1" applyFont="1"/>
    <xf numFmtId="0" fontId="3" fillId="0" borderId="6" xfId="1" applyFont="1" applyBorder="1"/>
    <xf numFmtId="0" fontId="4" fillId="0" borderId="0" xfId="1" applyFont="1"/>
    <xf numFmtId="0" fontId="4" fillId="0" borderId="0" xfId="2" applyFont="1"/>
    <xf numFmtId="1" fontId="4" fillId="0" borderId="0" xfId="2" applyNumberFormat="1" applyFont="1"/>
    <xf numFmtId="2" fontId="4" fillId="0" borderId="5" xfId="4" applyNumberFormat="1" applyFont="1" applyBorder="1"/>
    <xf numFmtId="1" fontId="3" fillId="0" borderId="0" xfId="1" applyNumberFormat="1" applyFont="1"/>
    <xf numFmtId="0" fontId="3" fillId="0" borderId="6" xfId="2" applyFont="1" applyBorder="1"/>
    <xf numFmtId="10" fontId="3" fillId="0" borderId="0" xfId="1" applyNumberFormat="1" applyFont="1"/>
    <xf numFmtId="0" fontId="2" fillId="0" borderId="1" xfId="1" applyBorder="1"/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/>
    </xf>
    <xf numFmtId="0" fontId="7" fillId="3" borderId="1" xfId="1" applyFont="1" applyFill="1" applyBorder="1" applyAlignment="1">
      <alignment horizontal="center" wrapText="1"/>
    </xf>
    <xf numFmtId="166" fontId="4" fillId="0" borderId="1" xfId="1" applyNumberFormat="1" applyFont="1" applyBorder="1"/>
    <xf numFmtId="164" fontId="4" fillId="0" borderId="1" xfId="1" applyNumberFormat="1" applyFont="1" applyBorder="1"/>
    <xf numFmtId="3" fontId="3" fillId="0" borderId="0" xfId="1" applyNumberFormat="1" applyFont="1"/>
    <xf numFmtId="0" fontId="3" fillId="0" borderId="0" xfId="5"/>
    <xf numFmtId="0" fontId="6" fillId="3" borderId="1" xfId="1" applyFont="1" applyFill="1" applyBorder="1" applyAlignment="1">
      <alignment horizontal="center" wrapText="1"/>
    </xf>
    <xf numFmtId="164" fontId="1" fillId="0" borderId="1" xfId="2" applyNumberFormat="1" applyBorder="1"/>
    <xf numFmtId="0" fontId="8" fillId="0" borderId="1" xfId="1" applyFont="1" applyBorder="1"/>
    <xf numFmtId="0" fontId="2" fillId="0" borderId="0" xfId="1"/>
    <xf numFmtId="0" fontId="2" fillId="4" borderId="0" xfId="1" applyFill="1"/>
    <xf numFmtId="164" fontId="2" fillId="0" borderId="0" xfId="1" applyNumberFormat="1"/>
    <xf numFmtId="2" fontId="2" fillId="0" borderId="0" xfId="1" applyNumberFormat="1"/>
    <xf numFmtId="3" fontId="2" fillId="0" borderId="0" xfId="1" applyNumberFormat="1"/>
    <xf numFmtId="0" fontId="4" fillId="0" borderId="1" xfId="0" applyFont="1" applyBorder="1"/>
    <xf numFmtId="3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/>
    <xf numFmtId="0" fontId="3" fillId="0" borderId="0" xfId="0" applyFont="1" applyAlignment="1">
      <alignment horizontal="center"/>
    </xf>
    <xf numFmtId="2" fontId="4" fillId="0" borderId="5" xfId="0" applyNumberFormat="1" applyFont="1" applyBorder="1"/>
    <xf numFmtId="0" fontId="3" fillId="0" borderId="0" xfId="0" applyFont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2" xfId="0" applyNumberFormat="1" applyBorder="1"/>
    <xf numFmtId="164" fontId="0" fillId="0" borderId="1" xfId="0" applyNumberFormat="1" applyBorder="1"/>
    <xf numFmtId="3" fontId="0" fillId="0" borderId="4" xfId="0" applyNumberFormat="1" applyBorder="1"/>
    <xf numFmtId="0" fontId="14" fillId="0" borderId="0" xfId="6"/>
    <xf numFmtId="0" fontId="14" fillId="0" borderId="0" xfId="0" applyFont="1"/>
    <xf numFmtId="46" fontId="14" fillId="0" borderId="0" xfId="0" applyNumberFormat="1" applyFont="1"/>
    <xf numFmtId="166" fontId="14" fillId="0" borderId="0" xfId="0" applyNumberFormat="1" applyFont="1"/>
    <xf numFmtId="46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</cellXfs>
  <cellStyles count="7">
    <cellStyle name="Normal" xfId="0" builtinId="0"/>
    <cellStyle name="Normal 2" xfId="1" xr:uid="{95CF036B-3BEF-42D4-A20B-A20925660698}"/>
    <cellStyle name="Normal 2 2" xfId="5" xr:uid="{B994837B-83E6-43E2-9865-DB5014E6D3BB}"/>
    <cellStyle name="Normal 4" xfId="2" xr:uid="{0E4251A1-AF7D-44AC-8727-AC036C37FDE0}"/>
    <cellStyle name="Normal 4 2" xfId="3" xr:uid="{73977D4E-DC46-4E56-840D-AB52DF98B1F2}"/>
    <cellStyle name="Normal 4 3" xfId="4" xr:uid="{97AA7F86-71F3-4DBF-8F8A-073AE61578F1}"/>
    <cellStyle name="Normal_StationInfo" xfId="6" xr:uid="{3DAE480A-40A5-49DE-9426-E40EA30B7D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okansas-my.sharepoint.com/personal/steven_thurlow_kda_ks_gov/Documents/Documents/WorkDocs/Misc/RRCA_DataExchange/1_Final_Rev2/KSCIR_update2025.xls" TargetMode="External"/><Relationship Id="rId1" Type="http://schemas.openxmlformats.org/officeDocument/2006/relationships/externalLinkPath" Target="KSCIR_update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tion_list"/>
      <sheetName val="station_locations"/>
      <sheetName val="locations"/>
      <sheetName val="locations_map"/>
      <sheetName val="etRad"/>
      <sheetName val="import"/>
      <sheetName val="KSNE"/>
      <sheetName val="input_CLIMATE"/>
      <sheetName val="Sheet1"/>
      <sheetName val="ET_Colby_KSU"/>
      <sheetName val="ET_Scandia_KSU"/>
      <sheetName val="input_ET"/>
      <sheetName val="summary_by_COUNTY"/>
      <sheetName val="results_COUNTY"/>
      <sheetName val="input_CLIMATE_C"/>
      <sheetName val="NOTES"/>
      <sheetName val="results_station"/>
      <sheetName val="Frost"/>
      <sheetName val="Atwood"/>
      <sheetName val="Colby"/>
      <sheetName val="Goodland"/>
      <sheetName val="Norton"/>
      <sheetName val="Oberlin"/>
      <sheetName val="Wakeeney"/>
      <sheetName val="NE_harlan"/>
      <sheetName val="NE_benk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">
          <cell r="AE4">
            <v>3.5</v>
          </cell>
          <cell r="AH4">
            <v>0.84891292029268195</v>
          </cell>
        </row>
        <row r="5">
          <cell r="AE5">
            <v>3.9</v>
          </cell>
          <cell r="AH5">
            <v>0.83873031930647146</v>
          </cell>
        </row>
        <row r="6">
          <cell r="AE6">
            <v>3.9</v>
          </cell>
          <cell r="AH6">
            <v>0.82075163061364664</v>
          </cell>
        </row>
        <row r="7">
          <cell r="AE7">
            <v>3.9</v>
          </cell>
          <cell r="AH7">
            <v>0.83479795539944668</v>
          </cell>
        </row>
        <row r="8">
          <cell r="AE8">
            <v>3.5</v>
          </cell>
          <cell r="AH8">
            <v>0.84729562747883858</v>
          </cell>
        </row>
        <row r="9">
          <cell r="AE9">
            <v>3.9</v>
          </cell>
          <cell r="AH9">
            <v>0.85070659196141363</v>
          </cell>
        </row>
        <row r="10">
          <cell r="AH10">
            <v>0.84839333076212142</v>
          </cell>
        </row>
        <row r="11">
          <cell r="AE11">
            <v>3.5</v>
          </cell>
          <cell r="AH11">
            <v>0.84643076369040049</v>
          </cell>
        </row>
        <row r="12">
          <cell r="AE12">
            <v>3.9</v>
          </cell>
          <cell r="AH12">
            <v>0.84608321529269925</v>
          </cell>
        </row>
      </sheetData>
      <sheetData sheetId="14" refreshError="1"/>
      <sheetData sheetId="15">
        <row r="2">
          <cell r="B2">
            <v>2025</v>
          </cell>
        </row>
      </sheetData>
      <sheetData sheetId="16" refreshError="1"/>
      <sheetData sheetId="17">
        <row r="8">
          <cell r="A8" t="str">
            <v>Atwood</v>
          </cell>
          <cell r="B8">
            <v>45750</v>
          </cell>
          <cell r="C8">
            <v>45961</v>
          </cell>
          <cell r="D8">
            <v>45774</v>
          </cell>
          <cell r="E8">
            <v>45949</v>
          </cell>
          <cell r="F8">
            <v>45792</v>
          </cell>
          <cell r="G8">
            <v>45949</v>
          </cell>
          <cell r="H8">
            <v>45727</v>
          </cell>
          <cell r="I8">
            <v>45973</v>
          </cell>
          <cell r="J8">
            <v>45721</v>
          </cell>
          <cell r="K8">
            <v>45998</v>
          </cell>
          <cell r="M8">
            <v>45767</v>
          </cell>
          <cell r="N8">
            <v>45961</v>
          </cell>
          <cell r="O8">
            <v>45949</v>
          </cell>
        </row>
        <row r="9">
          <cell r="A9" t="str">
            <v>Colby</v>
          </cell>
          <cell r="B9">
            <v>45753</v>
          </cell>
          <cell r="C9">
            <v>45960</v>
          </cell>
          <cell r="D9">
            <v>45776</v>
          </cell>
          <cell r="E9">
            <v>45949</v>
          </cell>
          <cell r="F9">
            <v>45794</v>
          </cell>
          <cell r="G9">
            <v>45949</v>
          </cell>
          <cell r="H9">
            <v>45728</v>
          </cell>
          <cell r="I9">
            <v>45974</v>
          </cell>
          <cell r="J9">
            <v>45721</v>
          </cell>
          <cell r="K9">
            <v>45999</v>
          </cell>
          <cell r="M9">
            <v>45763</v>
          </cell>
          <cell r="N9">
            <v>45960</v>
          </cell>
          <cell r="O9">
            <v>45949</v>
          </cell>
        </row>
        <row r="10">
          <cell r="A10" t="str">
            <v>Goodland</v>
          </cell>
          <cell r="B10">
            <v>45760</v>
          </cell>
          <cell r="C10">
            <v>45959</v>
          </cell>
          <cell r="D10">
            <v>45779</v>
          </cell>
          <cell r="E10">
            <v>45959</v>
          </cell>
          <cell r="F10">
            <v>45795</v>
          </cell>
          <cell r="G10">
            <v>45959</v>
          </cell>
          <cell r="H10">
            <v>45728</v>
          </cell>
          <cell r="I10">
            <v>45974</v>
          </cell>
          <cell r="J10">
            <v>45721</v>
          </cell>
          <cell r="K10">
            <v>46005</v>
          </cell>
          <cell r="M10">
            <v>45762</v>
          </cell>
          <cell r="N10">
            <v>45959</v>
          </cell>
          <cell r="O10">
            <v>45959</v>
          </cell>
        </row>
        <row r="11">
          <cell r="A11" t="str">
            <v>Norton</v>
          </cell>
          <cell r="B11">
            <v>45751</v>
          </cell>
          <cell r="C11">
            <v>45962</v>
          </cell>
          <cell r="D11">
            <v>45773</v>
          </cell>
          <cell r="E11">
            <v>45950</v>
          </cell>
          <cell r="F11">
            <v>45791</v>
          </cell>
          <cell r="G11">
            <v>45950</v>
          </cell>
          <cell r="H11">
            <v>45729</v>
          </cell>
          <cell r="I11">
            <v>45973</v>
          </cell>
          <cell r="J11">
            <v>45722</v>
          </cell>
          <cell r="K11">
            <v>45990</v>
          </cell>
          <cell r="M11">
            <v>45762</v>
          </cell>
          <cell r="N11">
            <v>45962</v>
          </cell>
          <cell r="O11">
            <v>45950</v>
          </cell>
        </row>
        <row r="12">
          <cell r="A12" t="str">
            <v>Oberlin</v>
          </cell>
          <cell r="B12">
            <v>45752</v>
          </cell>
          <cell r="C12">
            <v>45960</v>
          </cell>
          <cell r="D12">
            <v>45773</v>
          </cell>
          <cell r="E12">
            <v>45949</v>
          </cell>
          <cell r="F12">
            <v>45790</v>
          </cell>
          <cell r="G12">
            <v>45949</v>
          </cell>
          <cell r="H12">
            <v>45728</v>
          </cell>
          <cell r="I12">
            <v>45972</v>
          </cell>
          <cell r="J12">
            <v>45722</v>
          </cell>
          <cell r="K12">
            <v>45990</v>
          </cell>
          <cell r="M12">
            <v>45767</v>
          </cell>
          <cell r="N12">
            <v>45960</v>
          </cell>
          <cell r="O12">
            <v>45949</v>
          </cell>
        </row>
        <row r="13">
          <cell r="A13" t="str">
            <v>Wakeeny</v>
          </cell>
          <cell r="B13">
            <v>45737</v>
          </cell>
          <cell r="C13">
            <v>45971</v>
          </cell>
          <cell r="D13">
            <v>45765</v>
          </cell>
          <cell r="E13">
            <v>45960</v>
          </cell>
          <cell r="F13">
            <v>45786</v>
          </cell>
          <cell r="G13">
            <v>45960</v>
          </cell>
          <cell r="H13">
            <v>45725</v>
          </cell>
          <cell r="I13">
            <v>45980</v>
          </cell>
          <cell r="J13">
            <v>45719</v>
          </cell>
          <cell r="K13">
            <v>45998</v>
          </cell>
          <cell r="M13">
            <v>45754</v>
          </cell>
          <cell r="N13">
            <v>45971</v>
          </cell>
          <cell r="O13">
            <v>45960</v>
          </cell>
        </row>
        <row r="14">
          <cell r="A14" t="str">
            <v>NE - Harlan</v>
          </cell>
          <cell r="B14">
            <v>45747</v>
          </cell>
          <cell r="C14">
            <v>45962</v>
          </cell>
          <cell r="D14">
            <v>45769</v>
          </cell>
          <cell r="E14">
            <v>45960</v>
          </cell>
          <cell r="F14">
            <v>45786</v>
          </cell>
          <cell r="G14">
            <v>45960</v>
          </cell>
          <cell r="H14">
            <v>45728</v>
          </cell>
          <cell r="I14">
            <v>45972</v>
          </cell>
          <cell r="J14">
            <v>45722</v>
          </cell>
          <cell r="K14">
            <v>45987</v>
          </cell>
          <cell r="M14">
            <v>45754</v>
          </cell>
          <cell r="N14">
            <v>45962</v>
          </cell>
          <cell r="O14">
            <v>45960</v>
          </cell>
        </row>
        <row r="15">
          <cell r="A15" t="str">
            <v>NE - Benkelman</v>
          </cell>
          <cell r="B15">
            <v>45754</v>
          </cell>
          <cell r="C15">
            <v>45959</v>
          </cell>
          <cell r="D15">
            <v>45775</v>
          </cell>
          <cell r="E15">
            <v>45949</v>
          </cell>
          <cell r="F15">
            <v>45791</v>
          </cell>
          <cell r="G15">
            <v>45949</v>
          </cell>
          <cell r="H15">
            <v>45728</v>
          </cell>
          <cell r="I15">
            <v>45973</v>
          </cell>
          <cell r="J15">
            <v>45721</v>
          </cell>
          <cell r="K15">
            <v>45997</v>
          </cell>
          <cell r="M15">
            <v>45763</v>
          </cell>
          <cell r="N15">
            <v>45959</v>
          </cell>
          <cell r="O15">
            <v>45949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0167B-8512-4133-A4A8-0167B241773E}">
  <sheetPr codeName="Sheet32">
    <pageSetUpPr fitToPage="1"/>
  </sheetPr>
  <dimension ref="A1:Z70"/>
  <sheetViews>
    <sheetView tabSelected="1" topLeftCell="C1" workbookViewId="0">
      <selection activeCell="S25" sqref="S25"/>
    </sheetView>
  </sheetViews>
  <sheetFormatPr defaultRowHeight="12.75" x14ac:dyDescent="0.2"/>
  <cols>
    <col min="1" max="1" width="15" style="6" customWidth="1"/>
    <col min="2" max="8" width="11.85546875" style="6" customWidth="1"/>
    <col min="9" max="9" width="12.140625" style="6" customWidth="1"/>
    <col min="10" max="10" width="12.85546875" style="6" customWidth="1"/>
    <col min="11" max="11" width="14.140625" style="6" customWidth="1"/>
    <col min="12" max="12" width="14.7109375" style="6" customWidth="1"/>
    <col min="13" max="13" width="12.140625" style="6" customWidth="1"/>
    <col min="14" max="14" width="10.28515625" style="6" customWidth="1"/>
    <col min="15" max="15" width="10.5703125" style="6" customWidth="1"/>
    <col min="16" max="16" width="10.5703125" style="6" bestFit="1" customWidth="1"/>
    <col min="17" max="18" width="9.140625" style="6"/>
    <col min="19" max="19" width="9.28515625" style="6" bestFit="1" customWidth="1"/>
    <col min="20" max="20" width="10.140625" style="6" bestFit="1" customWidth="1"/>
    <col min="21" max="21" width="9.28515625" style="6" bestFit="1" customWidth="1"/>
    <col min="22" max="22" width="10.140625" style="6" bestFit="1" customWidth="1"/>
    <col min="23" max="26" width="9.28515625" style="6" bestFit="1" customWidth="1"/>
    <col min="27" max="256" width="9.140625" style="6"/>
    <col min="257" max="257" width="15" style="6" customWidth="1"/>
    <col min="258" max="264" width="11.85546875" style="6" customWidth="1"/>
    <col min="265" max="265" width="12.140625" style="6" customWidth="1"/>
    <col min="266" max="266" width="12.85546875" style="6" customWidth="1"/>
    <col min="267" max="267" width="14.140625" style="6" customWidth="1"/>
    <col min="268" max="268" width="14.7109375" style="6" customWidth="1"/>
    <col min="269" max="269" width="12.140625" style="6" customWidth="1"/>
    <col min="270" max="270" width="10.28515625" style="6" customWidth="1"/>
    <col min="271" max="271" width="10.5703125" style="6" customWidth="1"/>
    <col min="272" max="272" width="10.5703125" style="6" bestFit="1" customWidth="1"/>
    <col min="273" max="512" width="9.140625" style="6"/>
    <col min="513" max="513" width="15" style="6" customWidth="1"/>
    <col min="514" max="520" width="11.85546875" style="6" customWidth="1"/>
    <col min="521" max="521" width="12.140625" style="6" customWidth="1"/>
    <col min="522" max="522" width="12.85546875" style="6" customWidth="1"/>
    <col min="523" max="523" width="14.140625" style="6" customWidth="1"/>
    <col min="524" max="524" width="14.7109375" style="6" customWidth="1"/>
    <col min="525" max="525" width="12.140625" style="6" customWidth="1"/>
    <col min="526" max="526" width="10.28515625" style="6" customWidth="1"/>
    <col min="527" max="527" width="10.5703125" style="6" customWidth="1"/>
    <col min="528" max="528" width="10.5703125" style="6" bestFit="1" customWidth="1"/>
    <col min="529" max="768" width="9.140625" style="6"/>
    <col min="769" max="769" width="15" style="6" customWidth="1"/>
    <col min="770" max="776" width="11.85546875" style="6" customWidth="1"/>
    <col min="777" max="777" width="12.140625" style="6" customWidth="1"/>
    <col min="778" max="778" width="12.85546875" style="6" customWidth="1"/>
    <col min="779" max="779" width="14.140625" style="6" customWidth="1"/>
    <col min="780" max="780" width="14.7109375" style="6" customWidth="1"/>
    <col min="781" max="781" width="12.140625" style="6" customWidth="1"/>
    <col min="782" max="782" width="10.28515625" style="6" customWidth="1"/>
    <col min="783" max="783" width="10.5703125" style="6" customWidth="1"/>
    <col min="784" max="784" width="10.5703125" style="6" bestFit="1" customWidth="1"/>
    <col min="785" max="1024" width="9.140625" style="6"/>
    <col min="1025" max="1025" width="15" style="6" customWidth="1"/>
    <col min="1026" max="1032" width="11.85546875" style="6" customWidth="1"/>
    <col min="1033" max="1033" width="12.140625" style="6" customWidth="1"/>
    <col min="1034" max="1034" width="12.85546875" style="6" customWidth="1"/>
    <col min="1035" max="1035" width="14.140625" style="6" customWidth="1"/>
    <col min="1036" max="1036" width="14.7109375" style="6" customWidth="1"/>
    <col min="1037" max="1037" width="12.140625" style="6" customWidth="1"/>
    <col min="1038" max="1038" width="10.28515625" style="6" customWidth="1"/>
    <col min="1039" max="1039" width="10.5703125" style="6" customWidth="1"/>
    <col min="1040" max="1040" width="10.5703125" style="6" bestFit="1" customWidth="1"/>
    <col min="1041" max="1280" width="9.140625" style="6"/>
    <col min="1281" max="1281" width="15" style="6" customWidth="1"/>
    <col min="1282" max="1288" width="11.85546875" style="6" customWidth="1"/>
    <col min="1289" max="1289" width="12.140625" style="6" customWidth="1"/>
    <col min="1290" max="1290" width="12.85546875" style="6" customWidth="1"/>
    <col min="1291" max="1291" width="14.140625" style="6" customWidth="1"/>
    <col min="1292" max="1292" width="14.7109375" style="6" customWidth="1"/>
    <col min="1293" max="1293" width="12.140625" style="6" customWidth="1"/>
    <col min="1294" max="1294" width="10.28515625" style="6" customWidth="1"/>
    <col min="1295" max="1295" width="10.5703125" style="6" customWidth="1"/>
    <col min="1296" max="1296" width="10.5703125" style="6" bestFit="1" customWidth="1"/>
    <col min="1297" max="1536" width="9.140625" style="6"/>
    <col min="1537" max="1537" width="15" style="6" customWidth="1"/>
    <col min="1538" max="1544" width="11.85546875" style="6" customWidth="1"/>
    <col min="1545" max="1545" width="12.140625" style="6" customWidth="1"/>
    <col min="1546" max="1546" width="12.85546875" style="6" customWidth="1"/>
    <col min="1547" max="1547" width="14.140625" style="6" customWidth="1"/>
    <col min="1548" max="1548" width="14.7109375" style="6" customWidth="1"/>
    <col min="1549" max="1549" width="12.140625" style="6" customWidth="1"/>
    <col min="1550" max="1550" width="10.28515625" style="6" customWidth="1"/>
    <col min="1551" max="1551" width="10.5703125" style="6" customWidth="1"/>
    <col min="1552" max="1552" width="10.5703125" style="6" bestFit="1" customWidth="1"/>
    <col min="1553" max="1792" width="9.140625" style="6"/>
    <col min="1793" max="1793" width="15" style="6" customWidth="1"/>
    <col min="1794" max="1800" width="11.85546875" style="6" customWidth="1"/>
    <col min="1801" max="1801" width="12.140625" style="6" customWidth="1"/>
    <col min="1802" max="1802" width="12.85546875" style="6" customWidth="1"/>
    <col min="1803" max="1803" width="14.140625" style="6" customWidth="1"/>
    <col min="1804" max="1804" width="14.7109375" style="6" customWidth="1"/>
    <col min="1805" max="1805" width="12.140625" style="6" customWidth="1"/>
    <col min="1806" max="1806" width="10.28515625" style="6" customWidth="1"/>
    <col min="1807" max="1807" width="10.5703125" style="6" customWidth="1"/>
    <col min="1808" max="1808" width="10.5703125" style="6" bestFit="1" customWidth="1"/>
    <col min="1809" max="2048" width="9.140625" style="6"/>
    <col min="2049" max="2049" width="15" style="6" customWidth="1"/>
    <col min="2050" max="2056" width="11.85546875" style="6" customWidth="1"/>
    <col min="2057" max="2057" width="12.140625" style="6" customWidth="1"/>
    <col min="2058" max="2058" width="12.85546875" style="6" customWidth="1"/>
    <col min="2059" max="2059" width="14.140625" style="6" customWidth="1"/>
    <col min="2060" max="2060" width="14.7109375" style="6" customWidth="1"/>
    <col min="2061" max="2061" width="12.140625" style="6" customWidth="1"/>
    <col min="2062" max="2062" width="10.28515625" style="6" customWidth="1"/>
    <col min="2063" max="2063" width="10.5703125" style="6" customWidth="1"/>
    <col min="2064" max="2064" width="10.5703125" style="6" bestFit="1" customWidth="1"/>
    <col min="2065" max="2304" width="9.140625" style="6"/>
    <col min="2305" max="2305" width="15" style="6" customWidth="1"/>
    <col min="2306" max="2312" width="11.85546875" style="6" customWidth="1"/>
    <col min="2313" max="2313" width="12.140625" style="6" customWidth="1"/>
    <col min="2314" max="2314" width="12.85546875" style="6" customWidth="1"/>
    <col min="2315" max="2315" width="14.140625" style="6" customWidth="1"/>
    <col min="2316" max="2316" width="14.7109375" style="6" customWidth="1"/>
    <col min="2317" max="2317" width="12.140625" style="6" customWidth="1"/>
    <col min="2318" max="2318" width="10.28515625" style="6" customWidth="1"/>
    <col min="2319" max="2319" width="10.5703125" style="6" customWidth="1"/>
    <col min="2320" max="2320" width="10.5703125" style="6" bestFit="1" customWidth="1"/>
    <col min="2321" max="2560" width="9.140625" style="6"/>
    <col min="2561" max="2561" width="15" style="6" customWidth="1"/>
    <col min="2562" max="2568" width="11.85546875" style="6" customWidth="1"/>
    <col min="2569" max="2569" width="12.140625" style="6" customWidth="1"/>
    <col min="2570" max="2570" width="12.85546875" style="6" customWidth="1"/>
    <col min="2571" max="2571" width="14.140625" style="6" customWidth="1"/>
    <col min="2572" max="2572" width="14.7109375" style="6" customWidth="1"/>
    <col min="2573" max="2573" width="12.140625" style="6" customWidth="1"/>
    <col min="2574" max="2574" width="10.28515625" style="6" customWidth="1"/>
    <col min="2575" max="2575" width="10.5703125" style="6" customWidth="1"/>
    <col min="2576" max="2576" width="10.5703125" style="6" bestFit="1" customWidth="1"/>
    <col min="2577" max="2816" width="9.140625" style="6"/>
    <col min="2817" max="2817" width="15" style="6" customWidth="1"/>
    <col min="2818" max="2824" width="11.85546875" style="6" customWidth="1"/>
    <col min="2825" max="2825" width="12.140625" style="6" customWidth="1"/>
    <col min="2826" max="2826" width="12.85546875" style="6" customWidth="1"/>
    <col min="2827" max="2827" width="14.140625" style="6" customWidth="1"/>
    <col min="2828" max="2828" width="14.7109375" style="6" customWidth="1"/>
    <col min="2829" max="2829" width="12.140625" style="6" customWidth="1"/>
    <col min="2830" max="2830" width="10.28515625" style="6" customWidth="1"/>
    <col min="2831" max="2831" width="10.5703125" style="6" customWidth="1"/>
    <col min="2832" max="2832" width="10.5703125" style="6" bestFit="1" customWidth="1"/>
    <col min="2833" max="3072" width="9.140625" style="6"/>
    <col min="3073" max="3073" width="15" style="6" customWidth="1"/>
    <col min="3074" max="3080" width="11.85546875" style="6" customWidth="1"/>
    <col min="3081" max="3081" width="12.140625" style="6" customWidth="1"/>
    <col min="3082" max="3082" width="12.85546875" style="6" customWidth="1"/>
    <col min="3083" max="3083" width="14.140625" style="6" customWidth="1"/>
    <col min="3084" max="3084" width="14.7109375" style="6" customWidth="1"/>
    <col min="3085" max="3085" width="12.140625" style="6" customWidth="1"/>
    <col min="3086" max="3086" width="10.28515625" style="6" customWidth="1"/>
    <col min="3087" max="3087" width="10.5703125" style="6" customWidth="1"/>
    <col min="3088" max="3088" width="10.5703125" style="6" bestFit="1" customWidth="1"/>
    <col min="3089" max="3328" width="9.140625" style="6"/>
    <col min="3329" max="3329" width="15" style="6" customWidth="1"/>
    <col min="3330" max="3336" width="11.85546875" style="6" customWidth="1"/>
    <col min="3337" max="3337" width="12.140625" style="6" customWidth="1"/>
    <col min="3338" max="3338" width="12.85546875" style="6" customWidth="1"/>
    <col min="3339" max="3339" width="14.140625" style="6" customWidth="1"/>
    <col min="3340" max="3340" width="14.7109375" style="6" customWidth="1"/>
    <col min="3341" max="3341" width="12.140625" style="6" customWidth="1"/>
    <col min="3342" max="3342" width="10.28515625" style="6" customWidth="1"/>
    <col min="3343" max="3343" width="10.5703125" style="6" customWidth="1"/>
    <col min="3344" max="3344" width="10.5703125" style="6" bestFit="1" customWidth="1"/>
    <col min="3345" max="3584" width="9.140625" style="6"/>
    <col min="3585" max="3585" width="15" style="6" customWidth="1"/>
    <col min="3586" max="3592" width="11.85546875" style="6" customWidth="1"/>
    <col min="3593" max="3593" width="12.140625" style="6" customWidth="1"/>
    <col min="3594" max="3594" width="12.85546875" style="6" customWidth="1"/>
    <col min="3595" max="3595" width="14.140625" style="6" customWidth="1"/>
    <col min="3596" max="3596" width="14.7109375" style="6" customWidth="1"/>
    <col min="3597" max="3597" width="12.140625" style="6" customWidth="1"/>
    <col min="3598" max="3598" width="10.28515625" style="6" customWidth="1"/>
    <col min="3599" max="3599" width="10.5703125" style="6" customWidth="1"/>
    <col min="3600" max="3600" width="10.5703125" style="6" bestFit="1" customWidth="1"/>
    <col min="3601" max="3840" width="9.140625" style="6"/>
    <col min="3841" max="3841" width="15" style="6" customWidth="1"/>
    <col min="3842" max="3848" width="11.85546875" style="6" customWidth="1"/>
    <col min="3849" max="3849" width="12.140625" style="6" customWidth="1"/>
    <col min="3850" max="3850" width="12.85546875" style="6" customWidth="1"/>
    <col min="3851" max="3851" width="14.140625" style="6" customWidth="1"/>
    <col min="3852" max="3852" width="14.7109375" style="6" customWidth="1"/>
    <col min="3853" max="3853" width="12.140625" style="6" customWidth="1"/>
    <col min="3854" max="3854" width="10.28515625" style="6" customWidth="1"/>
    <col min="3855" max="3855" width="10.5703125" style="6" customWidth="1"/>
    <col min="3856" max="3856" width="10.5703125" style="6" bestFit="1" customWidth="1"/>
    <col min="3857" max="4096" width="9.140625" style="6"/>
    <col min="4097" max="4097" width="15" style="6" customWidth="1"/>
    <col min="4098" max="4104" width="11.85546875" style="6" customWidth="1"/>
    <col min="4105" max="4105" width="12.140625" style="6" customWidth="1"/>
    <col min="4106" max="4106" width="12.85546875" style="6" customWidth="1"/>
    <col min="4107" max="4107" width="14.140625" style="6" customWidth="1"/>
    <col min="4108" max="4108" width="14.7109375" style="6" customWidth="1"/>
    <col min="4109" max="4109" width="12.140625" style="6" customWidth="1"/>
    <col min="4110" max="4110" width="10.28515625" style="6" customWidth="1"/>
    <col min="4111" max="4111" width="10.5703125" style="6" customWidth="1"/>
    <col min="4112" max="4112" width="10.5703125" style="6" bestFit="1" customWidth="1"/>
    <col min="4113" max="4352" width="9.140625" style="6"/>
    <col min="4353" max="4353" width="15" style="6" customWidth="1"/>
    <col min="4354" max="4360" width="11.85546875" style="6" customWidth="1"/>
    <col min="4361" max="4361" width="12.140625" style="6" customWidth="1"/>
    <col min="4362" max="4362" width="12.85546875" style="6" customWidth="1"/>
    <col min="4363" max="4363" width="14.140625" style="6" customWidth="1"/>
    <col min="4364" max="4364" width="14.7109375" style="6" customWidth="1"/>
    <col min="4365" max="4365" width="12.140625" style="6" customWidth="1"/>
    <col min="4366" max="4366" width="10.28515625" style="6" customWidth="1"/>
    <col min="4367" max="4367" width="10.5703125" style="6" customWidth="1"/>
    <col min="4368" max="4368" width="10.5703125" style="6" bestFit="1" customWidth="1"/>
    <col min="4369" max="4608" width="9.140625" style="6"/>
    <col min="4609" max="4609" width="15" style="6" customWidth="1"/>
    <col min="4610" max="4616" width="11.85546875" style="6" customWidth="1"/>
    <col min="4617" max="4617" width="12.140625" style="6" customWidth="1"/>
    <col min="4618" max="4618" width="12.85546875" style="6" customWidth="1"/>
    <col min="4619" max="4619" width="14.140625" style="6" customWidth="1"/>
    <col min="4620" max="4620" width="14.7109375" style="6" customWidth="1"/>
    <col min="4621" max="4621" width="12.140625" style="6" customWidth="1"/>
    <col min="4622" max="4622" width="10.28515625" style="6" customWidth="1"/>
    <col min="4623" max="4623" width="10.5703125" style="6" customWidth="1"/>
    <col min="4624" max="4624" width="10.5703125" style="6" bestFit="1" customWidth="1"/>
    <col min="4625" max="4864" width="9.140625" style="6"/>
    <col min="4865" max="4865" width="15" style="6" customWidth="1"/>
    <col min="4866" max="4872" width="11.85546875" style="6" customWidth="1"/>
    <col min="4873" max="4873" width="12.140625" style="6" customWidth="1"/>
    <col min="4874" max="4874" width="12.85546875" style="6" customWidth="1"/>
    <col min="4875" max="4875" width="14.140625" style="6" customWidth="1"/>
    <col min="4876" max="4876" width="14.7109375" style="6" customWidth="1"/>
    <col min="4877" max="4877" width="12.140625" style="6" customWidth="1"/>
    <col min="4878" max="4878" width="10.28515625" style="6" customWidth="1"/>
    <col min="4879" max="4879" width="10.5703125" style="6" customWidth="1"/>
    <col min="4880" max="4880" width="10.5703125" style="6" bestFit="1" customWidth="1"/>
    <col min="4881" max="5120" width="9.140625" style="6"/>
    <col min="5121" max="5121" width="15" style="6" customWidth="1"/>
    <col min="5122" max="5128" width="11.85546875" style="6" customWidth="1"/>
    <col min="5129" max="5129" width="12.140625" style="6" customWidth="1"/>
    <col min="5130" max="5130" width="12.85546875" style="6" customWidth="1"/>
    <col min="5131" max="5131" width="14.140625" style="6" customWidth="1"/>
    <col min="5132" max="5132" width="14.7109375" style="6" customWidth="1"/>
    <col min="5133" max="5133" width="12.140625" style="6" customWidth="1"/>
    <col min="5134" max="5134" width="10.28515625" style="6" customWidth="1"/>
    <col min="5135" max="5135" width="10.5703125" style="6" customWidth="1"/>
    <col min="5136" max="5136" width="10.5703125" style="6" bestFit="1" customWidth="1"/>
    <col min="5137" max="5376" width="9.140625" style="6"/>
    <col min="5377" max="5377" width="15" style="6" customWidth="1"/>
    <col min="5378" max="5384" width="11.85546875" style="6" customWidth="1"/>
    <col min="5385" max="5385" width="12.140625" style="6" customWidth="1"/>
    <col min="5386" max="5386" width="12.85546875" style="6" customWidth="1"/>
    <col min="5387" max="5387" width="14.140625" style="6" customWidth="1"/>
    <col min="5388" max="5388" width="14.7109375" style="6" customWidth="1"/>
    <col min="5389" max="5389" width="12.140625" style="6" customWidth="1"/>
    <col min="5390" max="5390" width="10.28515625" style="6" customWidth="1"/>
    <col min="5391" max="5391" width="10.5703125" style="6" customWidth="1"/>
    <col min="5392" max="5392" width="10.5703125" style="6" bestFit="1" customWidth="1"/>
    <col min="5393" max="5632" width="9.140625" style="6"/>
    <col min="5633" max="5633" width="15" style="6" customWidth="1"/>
    <col min="5634" max="5640" width="11.85546875" style="6" customWidth="1"/>
    <col min="5641" max="5641" width="12.140625" style="6" customWidth="1"/>
    <col min="5642" max="5642" width="12.85546875" style="6" customWidth="1"/>
    <col min="5643" max="5643" width="14.140625" style="6" customWidth="1"/>
    <col min="5644" max="5644" width="14.7109375" style="6" customWidth="1"/>
    <col min="5645" max="5645" width="12.140625" style="6" customWidth="1"/>
    <col min="5646" max="5646" width="10.28515625" style="6" customWidth="1"/>
    <col min="5647" max="5647" width="10.5703125" style="6" customWidth="1"/>
    <col min="5648" max="5648" width="10.5703125" style="6" bestFit="1" customWidth="1"/>
    <col min="5649" max="5888" width="9.140625" style="6"/>
    <col min="5889" max="5889" width="15" style="6" customWidth="1"/>
    <col min="5890" max="5896" width="11.85546875" style="6" customWidth="1"/>
    <col min="5897" max="5897" width="12.140625" style="6" customWidth="1"/>
    <col min="5898" max="5898" width="12.85546875" style="6" customWidth="1"/>
    <col min="5899" max="5899" width="14.140625" style="6" customWidth="1"/>
    <col min="5900" max="5900" width="14.7109375" style="6" customWidth="1"/>
    <col min="5901" max="5901" width="12.140625" style="6" customWidth="1"/>
    <col min="5902" max="5902" width="10.28515625" style="6" customWidth="1"/>
    <col min="5903" max="5903" width="10.5703125" style="6" customWidth="1"/>
    <col min="5904" max="5904" width="10.5703125" style="6" bestFit="1" customWidth="1"/>
    <col min="5905" max="6144" width="9.140625" style="6"/>
    <col min="6145" max="6145" width="15" style="6" customWidth="1"/>
    <col min="6146" max="6152" width="11.85546875" style="6" customWidth="1"/>
    <col min="6153" max="6153" width="12.140625" style="6" customWidth="1"/>
    <col min="6154" max="6154" width="12.85546875" style="6" customWidth="1"/>
    <col min="6155" max="6155" width="14.140625" style="6" customWidth="1"/>
    <col min="6156" max="6156" width="14.7109375" style="6" customWidth="1"/>
    <col min="6157" max="6157" width="12.140625" style="6" customWidth="1"/>
    <col min="6158" max="6158" width="10.28515625" style="6" customWidth="1"/>
    <col min="6159" max="6159" width="10.5703125" style="6" customWidth="1"/>
    <col min="6160" max="6160" width="10.5703125" style="6" bestFit="1" customWidth="1"/>
    <col min="6161" max="6400" width="9.140625" style="6"/>
    <col min="6401" max="6401" width="15" style="6" customWidth="1"/>
    <col min="6402" max="6408" width="11.85546875" style="6" customWidth="1"/>
    <col min="6409" max="6409" width="12.140625" style="6" customWidth="1"/>
    <col min="6410" max="6410" width="12.85546875" style="6" customWidth="1"/>
    <col min="6411" max="6411" width="14.140625" style="6" customWidth="1"/>
    <col min="6412" max="6412" width="14.7109375" style="6" customWidth="1"/>
    <col min="6413" max="6413" width="12.140625" style="6" customWidth="1"/>
    <col min="6414" max="6414" width="10.28515625" style="6" customWidth="1"/>
    <col min="6415" max="6415" width="10.5703125" style="6" customWidth="1"/>
    <col min="6416" max="6416" width="10.5703125" style="6" bestFit="1" customWidth="1"/>
    <col min="6417" max="6656" width="9.140625" style="6"/>
    <col min="6657" max="6657" width="15" style="6" customWidth="1"/>
    <col min="6658" max="6664" width="11.85546875" style="6" customWidth="1"/>
    <col min="6665" max="6665" width="12.140625" style="6" customWidth="1"/>
    <col min="6666" max="6666" width="12.85546875" style="6" customWidth="1"/>
    <col min="6667" max="6667" width="14.140625" style="6" customWidth="1"/>
    <col min="6668" max="6668" width="14.7109375" style="6" customWidth="1"/>
    <col min="6669" max="6669" width="12.140625" style="6" customWidth="1"/>
    <col min="6670" max="6670" width="10.28515625" style="6" customWidth="1"/>
    <col min="6671" max="6671" width="10.5703125" style="6" customWidth="1"/>
    <col min="6672" max="6672" width="10.5703125" style="6" bestFit="1" customWidth="1"/>
    <col min="6673" max="6912" width="9.140625" style="6"/>
    <col min="6913" max="6913" width="15" style="6" customWidth="1"/>
    <col min="6914" max="6920" width="11.85546875" style="6" customWidth="1"/>
    <col min="6921" max="6921" width="12.140625" style="6" customWidth="1"/>
    <col min="6922" max="6922" width="12.85546875" style="6" customWidth="1"/>
    <col min="6923" max="6923" width="14.140625" style="6" customWidth="1"/>
    <col min="6924" max="6924" width="14.7109375" style="6" customWidth="1"/>
    <col min="6925" max="6925" width="12.140625" style="6" customWidth="1"/>
    <col min="6926" max="6926" width="10.28515625" style="6" customWidth="1"/>
    <col min="6927" max="6927" width="10.5703125" style="6" customWidth="1"/>
    <col min="6928" max="6928" width="10.5703125" style="6" bestFit="1" customWidth="1"/>
    <col min="6929" max="7168" width="9.140625" style="6"/>
    <col min="7169" max="7169" width="15" style="6" customWidth="1"/>
    <col min="7170" max="7176" width="11.85546875" style="6" customWidth="1"/>
    <col min="7177" max="7177" width="12.140625" style="6" customWidth="1"/>
    <col min="7178" max="7178" width="12.85546875" style="6" customWidth="1"/>
    <col min="7179" max="7179" width="14.140625" style="6" customWidth="1"/>
    <col min="7180" max="7180" width="14.7109375" style="6" customWidth="1"/>
    <col min="7181" max="7181" width="12.140625" style="6" customWidth="1"/>
    <col min="7182" max="7182" width="10.28515625" style="6" customWidth="1"/>
    <col min="7183" max="7183" width="10.5703125" style="6" customWidth="1"/>
    <col min="7184" max="7184" width="10.5703125" style="6" bestFit="1" customWidth="1"/>
    <col min="7185" max="7424" width="9.140625" style="6"/>
    <col min="7425" max="7425" width="15" style="6" customWidth="1"/>
    <col min="7426" max="7432" width="11.85546875" style="6" customWidth="1"/>
    <col min="7433" max="7433" width="12.140625" style="6" customWidth="1"/>
    <col min="7434" max="7434" width="12.85546875" style="6" customWidth="1"/>
    <col min="7435" max="7435" width="14.140625" style="6" customWidth="1"/>
    <col min="7436" max="7436" width="14.7109375" style="6" customWidth="1"/>
    <col min="7437" max="7437" width="12.140625" style="6" customWidth="1"/>
    <col min="7438" max="7438" width="10.28515625" style="6" customWidth="1"/>
    <col min="7439" max="7439" width="10.5703125" style="6" customWidth="1"/>
    <col min="7440" max="7440" width="10.5703125" style="6" bestFit="1" customWidth="1"/>
    <col min="7441" max="7680" width="9.140625" style="6"/>
    <col min="7681" max="7681" width="15" style="6" customWidth="1"/>
    <col min="7682" max="7688" width="11.85546875" style="6" customWidth="1"/>
    <col min="7689" max="7689" width="12.140625" style="6" customWidth="1"/>
    <col min="7690" max="7690" width="12.85546875" style="6" customWidth="1"/>
    <col min="7691" max="7691" width="14.140625" style="6" customWidth="1"/>
    <col min="7692" max="7692" width="14.7109375" style="6" customWidth="1"/>
    <col min="7693" max="7693" width="12.140625" style="6" customWidth="1"/>
    <col min="7694" max="7694" width="10.28515625" style="6" customWidth="1"/>
    <col min="7695" max="7695" width="10.5703125" style="6" customWidth="1"/>
    <col min="7696" max="7696" width="10.5703125" style="6" bestFit="1" customWidth="1"/>
    <col min="7697" max="7936" width="9.140625" style="6"/>
    <col min="7937" max="7937" width="15" style="6" customWidth="1"/>
    <col min="7938" max="7944" width="11.85546875" style="6" customWidth="1"/>
    <col min="7945" max="7945" width="12.140625" style="6" customWidth="1"/>
    <col min="7946" max="7946" width="12.85546875" style="6" customWidth="1"/>
    <col min="7947" max="7947" width="14.140625" style="6" customWidth="1"/>
    <col min="7948" max="7948" width="14.7109375" style="6" customWidth="1"/>
    <col min="7949" max="7949" width="12.140625" style="6" customWidth="1"/>
    <col min="7950" max="7950" width="10.28515625" style="6" customWidth="1"/>
    <col min="7951" max="7951" width="10.5703125" style="6" customWidth="1"/>
    <col min="7952" max="7952" width="10.5703125" style="6" bestFit="1" customWidth="1"/>
    <col min="7953" max="8192" width="9.140625" style="6"/>
    <col min="8193" max="8193" width="15" style="6" customWidth="1"/>
    <col min="8194" max="8200" width="11.85546875" style="6" customWidth="1"/>
    <col min="8201" max="8201" width="12.140625" style="6" customWidth="1"/>
    <col min="8202" max="8202" width="12.85546875" style="6" customWidth="1"/>
    <col min="8203" max="8203" width="14.140625" style="6" customWidth="1"/>
    <col min="8204" max="8204" width="14.7109375" style="6" customWidth="1"/>
    <col min="8205" max="8205" width="12.140625" style="6" customWidth="1"/>
    <col min="8206" max="8206" width="10.28515625" style="6" customWidth="1"/>
    <col min="8207" max="8207" width="10.5703125" style="6" customWidth="1"/>
    <col min="8208" max="8208" width="10.5703125" style="6" bestFit="1" customWidth="1"/>
    <col min="8209" max="8448" width="9.140625" style="6"/>
    <col min="8449" max="8449" width="15" style="6" customWidth="1"/>
    <col min="8450" max="8456" width="11.85546875" style="6" customWidth="1"/>
    <col min="8457" max="8457" width="12.140625" style="6" customWidth="1"/>
    <col min="8458" max="8458" width="12.85546875" style="6" customWidth="1"/>
    <col min="8459" max="8459" width="14.140625" style="6" customWidth="1"/>
    <col min="8460" max="8460" width="14.7109375" style="6" customWidth="1"/>
    <col min="8461" max="8461" width="12.140625" style="6" customWidth="1"/>
    <col min="8462" max="8462" width="10.28515625" style="6" customWidth="1"/>
    <col min="8463" max="8463" width="10.5703125" style="6" customWidth="1"/>
    <col min="8464" max="8464" width="10.5703125" style="6" bestFit="1" customWidth="1"/>
    <col min="8465" max="8704" width="9.140625" style="6"/>
    <col min="8705" max="8705" width="15" style="6" customWidth="1"/>
    <col min="8706" max="8712" width="11.85546875" style="6" customWidth="1"/>
    <col min="8713" max="8713" width="12.140625" style="6" customWidth="1"/>
    <col min="8714" max="8714" width="12.85546875" style="6" customWidth="1"/>
    <col min="8715" max="8715" width="14.140625" style="6" customWidth="1"/>
    <col min="8716" max="8716" width="14.7109375" style="6" customWidth="1"/>
    <col min="8717" max="8717" width="12.140625" style="6" customWidth="1"/>
    <col min="8718" max="8718" width="10.28515625" style="6" customWidth="1"/>
    <col min="8719" max="8719" width="10.5703125" style="6" customWidth="1"/>
    <col min="8720" max="8720" width="10.5703125" style="6" bestFit="1" customWidth="1"/>
    <col min="8721" max="8960" width="9.140625" style="6"/>
    <col min="8961" max="8961" width="15" style="6" customWidth="1"/>
    <col min="8962" max="8968" width="11.85546875" style="6" customWidth="1"/>
    <col min="8969" max="8969" width="12.140625" style="6" customWidth="1"/>
    <col min="8970" max="8970" width="12.85546875" style="6" customWidth="1"/>
    <col min="8971" max="8971" width="14.140625" style="6" customWidth="1"/>
    <col min="8972" max="8972" width="14.7109375" style="6" customWidth="1"/>
    <col min="8973" max="8973" width="12.140625" style="6" customWidth="1"/>
    <col min="8974" max="8974" width="10.28515625" style="6" customWidth="1"/>
    <col min="8975" max="8975" width="10.5703125" style="6" customWidth="1"/>
    <col min="8976" max="8976" width="10.5703125" style="6" bestFit="1" customWidth="1"/>
    <col min="8977" max="9216" width="9.140625" style="6"/>
    <col min="9217" max="9217" width="15" style="6" customWidth="1"/>
    <col min="9218" max="9224" width="11.85546875" style="6" customWidth="1"/>
    <col min="9225" max="9225" width="12.140625" style="6" customWidth="1"/>
    <col min="9226" max="9226" width="12.85546875" style="6" customWidth="1"/>
    <col min="9227" max="9227" width="14.140625" style="6" customWidth="1"/>
    <col min="9228" max="9228" width="14.7109375" style="6" customWidth="1"/>
    <col min="9229" max="9229" width="12.140625" style="6" customWidth="1"/>
    <col min="9230" max="9230" width="10.28515625" style="6" customWidth="1"/>
    <col min="9231" max="9231" width="10.5703125" style="6" customWidth="1"/>
    <col min="9232" max="9232" width="10.5703125" style="6" bestFit="1" customWidth="1"/>
    <col min="9233" max="9472" width="9.140625" style="6"/>
    <col min="9473" max="9473" width="15" style="6" customWidth="1"/>
    <col min="9474" max="9480" width="11.85546875" style="6" customWidth="1"/>
    <col min="9481" max="9481" width="12.140625" style="6" customWidth="1"/>
    <col min="9482" max="9482" width="12.85546875" style="6" customWidth="1"/>
    <col min="9483" max="9483" width="14.140625" style="6" customWidth="1"/>
    <col min="9484" max="9484" width="14.7109375" style="6" customWidth="1"/>
    <col min="9485" max="9485" width="12.140625" style="6" customWidth="1"/>
    <col min="9486" max="9486" width="10.28515625" style="6" customWidth="1"/>
    <col min="9487" max="9487" width="10.5703125" style="6" customWidth="1"/>
    <col min="9488" max="9488" width="10.5703125" style="6" bestFit="1" customWidth="1"/>
    <col min="9489" max="9728" width="9.140625" style="6"/>
    <col min="9729" max="9729" width="15" style="6" customWidth="1"/>
    <col min="9730" max="9736" width="11.85546875" style="6" customWidth="1"/>
    <col min="9737" max="9737" width="12.140625" style="6" customWidth="1"/>
    <col min="9738" max="9738" width="12.85546875" style="6" customWidth="1"/>
    <col min="9739" max="9739" width="14.140625" style="6" customWidth="1"/>
    <col min="9740" max="9740" width="14.7109375" style="6" customWidth="1"/>
    <col min="9741" max="9741" width="12.140625" style="6" customWidth="1"/>
    <col min="9742" max="9742" width="10.28515625" style="6" customWidth="1"/>
    <col min="9743" max="9743" width="10.5703125" style="6" customWidth="1"/>
    <col min="9744" max="9744" width="10.5703125" style="6" bestFit="1" customWidth="1"/>
    <col min="9745" max="9984" width="9.140625" style="6"/>
    <col min="9985" max="9985" width="15" style="6" customWidth="1"/>
    <col min="9986" max="9992" width="11.85546875" style="6" customWidth="1"/>
    <col min="9993" max="9993" width="12.140625" style="6" customWidth="1"/>
    <col min="9994" max="9994" width="12.85546875" style="6" customWidth="1"/>
    <col min="9995" max="9995" width="14.140625" style="6" customWidth="1"/>
    <col min="9996" max="9996" width="14.7109375" style="6" customWidth="1"/>
    <col min="9997" max="9997" width="12.140625" style="6" customWidth="1"/>
    <col min="9998" max="9998" width="10.28515625" style="6" customWidth="1"/>
    <col min="9999" max="9999" width="10.5703125" style="6" customWidth="1"/>
    <col min="10000" max="10000" width="10.5703125" style="6" bestFit="1" customWidth="1"/>
    <col min="10001" max="10240" width="9.140625" style="6"/>
    <col min="10241" max="10241" width="15" style="6" customWidth="1"/>
    <col min="10242" max="10248" width="11.85546875" style="6" customWidth="1"/>
    <col min="10249" max="10249" width="12.140625" style="6" customWidth="1"/>
    <col min="10250" max="10250" width="12.85546875" style="6" customWidth="1"/>
    <col min="10251" max="10251" width="14.140625" style="6" customWidth="1"/>
    <col min="10252" max="10252" width="14.7109375" style="6" customWidth="1"/>
    <col min="10253" max="10253" width="12.140625" style="6" customWidth="1"/>
    <col min="10254" max="10254" width="10.28515625" style="6" customWidth="1"/>
    <col min="10255" max="10255" width="10.5703125" style="6" customWidth="1"/>
    <col min="10256" max="10256" width="10.5703125" style="6" bestFit="1" customWidth="1"/>
    <col min="10257" max="10496" width="9.140625" style="6"/>
    <col min="10497" max="10497" width="15" style="6" customWidth="1"/>
    <col min="10498" max="10504" width="11.85546875" style="6" customWidth="1"/>
    <col min="10505" max="10505" width="12.140625" style="6" customWidth="1"/>
    <col min="10506" max="10506" width="12.85546875" style="6" customWidth="1"/>
    <col min="10507" max="10507" width="14.140625" style="6" customWidth="1"/>
    <col min="10508" max="10508" width="14.7109375" style="6" customWidth="1"/>
    <col min="10509" max="10509" width="12.140625" style="6" customWidth="1"/>
    <col min="10510" max="10510" width="10.28515625" style="6" customWidth="1"/>
    <col min="10511" max="10511" width="10.5703125" style="6" customWidth="1"/>
    <col min="10512" max="10512" width="10.5703125" style="6" bestFit="1" customWidth="1"/>
    <col min="10513" max="10752" width="9.140625" style="6"/>
    <col min="10753" max="10753" width="15" style="6" customWidth="1"/>
    <col min="10754" max="10760" width="11.85546875" style="6" customWidth="1"/>
    <col min="10761" max="10761" width="12.140625" style="6" customWidth="1"/>
    <col min="10762" max="10762" width="12.85546875" style="6" customWidth="1"/>
    <col min="10763" max="10763" width="14.140625" style="6" customWidth="1"/>
    <col min="10764" max="10764" width="14.7109375" style="6" customWidth="1"/>
    <col min="10765" max="10765" width="12.140625" style="6" customWidth="1"/>
    <col min="10766" max="10766" width="10.28515625" style="6" customWidth="1"/>
    <col min="10767" max="10767" width="10.5703125" style="6" customWidth="1"/>
    <col min="10768" max="10768" width="10.5703125" style="6" bestFit="1" customWidth="1"/>
    <col min="10769" max="11008" width="9.140625" style="6"/>
    <col min="11009" max="11009" width="15" style="6" customWidth="1"/>
    <col min="11010" max="11016" width="11.85546875" style="6" customWidth="1"/>
    <col min="11017" max="11017" width="12.140625" style="6" customWidth="1"/>
    <col min="11018" max="11018" width="12.85546875" style="6" customWidth="1"/>
    <col min="11019" max="11019" width="14.140625" style="6" customWidth="1"/>
    <col min="11020" max="11020" width="14.7109375" style="6" customWidth="1"/>
    <col min="11021" max="11021" width="12.140625" style="6" customWidth="1"/>
    <col min="11022" max="11022" width="10.28515625" style="6" customWidth="1"/>
    <col min="11023" max="11023" width="10.5703125" style="6" customWidth="1"/>
    <col min="11024" max="11024" width="10.5703125" style="6" bestFit="1" customWidth="1"/>
    <col min="11025" max="11264" width="9.140625" style="6"/>
    <col min="11265" max="11265" width="15" style="6" customWidth="1"/>
    <col min="11266" max="11272" width="11.85546875" style="6" customWidth="1"/>
    <col min="11273" max="11273" width="12.140625" style="6" customWidth="1"/>
    <col min="11274" max="11274" width="12.85546875" style="6" customWidth="1"/>
    <col min="11275" max="11275" width="14.140625" style="6" customWidth="1"/>
    <col min="11276" max="11276" width="14.7109375" style="6" customWidth="1"/>
    <col min="11277" max="11277" width="12.140625" style="6" customWidth="1"/>
    <col min="11278" max="11278" width="10.28515625" style="6" customWidth="1"/>
    <col min="11279" max="11279" width="10.5703125" style="6" customWidth="1"/>
    <col min="11280" max="11280" width="10.5703125" style="6" bestFit="1" customWidth="1"/>
    <col min="11281" max="11520" width="9.140625" style="6"/>
    <col min="11521" max="11521" width="15" style="6" customWidth="1"/>
    <col min="11522" max="11528" width="11.85546875" style="6" customWidth="1"/>
    <col min="11529" max="11529" width="12.140625" style="6" customWidth="1"/>
    <col min="11530" max="11530" width="12.85546875" style="6" customWidth="1"/>
    <col min="11531" max="11531" width="14.140625" style="6" customWidth="1"/>
    <col min="11532" max="11532" width="14.7109375" style="6" customWidth="1"/>
    <col min="11533" max="11533" width="12.140625" style="6" customWidth="1"/>
    <col min="11534" max="11534" width="10.28515625" style="6" customWidth="1"/>
    <col min="11535" max="11535" width="10.5703125" style="6" customWidth="1"/>
    <col min="11536" max="11536" width="10.5703125" style="6" bestFit="1" customWidth="1"/>
    <col min="11537" max="11776" width="9.140625" style="6"/>
    <col min="11777" max="11777" width="15" style="6" customWidth="1"/>
    <col min="11778" max="11784" width="11.85546875" style="6" customWidth="1"/>
    <col min="11785" max="11785" width="12.140625" style="6" customWidth="1"/>
    <col min="11786" max="11786" width="12.85546875" style="6" customWidth="1"/>
    <col min="11787" max="11787" width="14.140625" style="6" customWidth="1"/>
    <col min="11788" max="11788" width="14.7109375" style="6" customWidth="1"/>
    <col min="11789" max="11789" width="12.140625" style="6" customWidth="1"/>
    <col min="11790" max="11790" width="10.28515625" style="6" customWidth="1"/>
    <col min="11791" max="11791" width="10.5703125" style="6" customWidth="1"/>
    <col min="11792" max="11792" width="10.5703125" style="6" bestFit="1" customWidth="1"/>
    <col min="11793" max="12032" width="9.140625" style="6"/>
    <col min="12033" max="12033" width="15" style="6" customWidth="1"/>
    <col min="12034" max="12040" width="11.85546875" style="6" customWidth="1"/>
    <col min="12041" max="12041" width="12.140625" style="6" customWidth="1"/>
    <col min="12042" max="12042" width="12.85546875" style="6" customWidth="1"/>
    <col min="12043" max="12043" width="14.140625" style="6" customWidth="1"/>
    <col min="12044" max="12044" width="14.7109375" style="6" customWidth="1"/>
    <col min="12045" max="12045" width="12.140625" style="6" customWidth="1"/>
    <col min="12046" max="12046" width="10.28515625" style="6" customWidth="1"/>
    <col min="12047" max="12047" width="10.5703125" style="6" customWidth="1"/>
    <col min="12048" max="12048" width="10.5703125" style="6" bestFit="1" customWidth="1"/>
    <col min="12049" max="12288" width="9.140625" style="6"/>
    <col min="12289" max="12289" width="15" style="6" customWidth="1"/>
    <col min="12290" max="12296" width="11.85546875" style="6" customWidth="1"/>
    <col min="12297" max="12297" width="12.140625" style="6" customWidth="1"/>
    <col min="12298" max="12298" width="12.85546875" style="6" customWidth="1"/>
    <col min="12299" max="12299" width="14.140625" style="6" customWidth="1"/>
    <col min="12300" max="12300" width="14.7109375" style="6" customWidth="1"/>
    <col min="12301" max="12301" width="12.140625" style="6" customWidth="1"/>
    <col min="12302" max="12302" width="10.28515625" style="6" customWidth="1"/>
    <col min="12303" max="12303" width="10.5703125" style="6" customWidth="1"/>
    <col min="12304" max="12304" width="10.5703125" style="6" bestFit="1" customWidth="1"/>
    <col min="12305" max="12544" width="9.140625" style="6"/>
    <col min="12545" max="12545" width="15" style="6" customWidth="1"/>
    <col min="12546" max="12552" width="11.85546875" style="6" customWidth="1"/>
    <col min="12553" max="12553" width="12.140625" style="6" customWidth="1"/>
    <col min="12554" max="12554" width="12.85546875" style="6" customWidth="1"/>
    <col min="12555" max="12555" width="14.140625" style="6" customWidth="1"/>
    <col min="12556" max="12556" width="14.7109375" style="6" customWidth="1"/>
    <col min="12557" max="12557" width="12.140625" style="6" customWidth="1"/>
    <col min="12558" max="12558" width="10.28515625" style="6" customWidth="1"/>
    <col min="12559" max="12559" width="10.5703125" style="6" customWidth="1"/>
    <col min="12560" max="12560" width="10.5703125" style="6" bestFit="1" customWidth="1"/>
    <col min="12561" max="12800" width="9.140625" style="6"/>
    <col min="12801" max="12801" width="15" style="6" customWidth="1"/>
    <col min="12802" max="12808" width="11.85546875" style="6" customWidth="1"/>
    <col min="12809" max="12809" width="12.140625" style="6" customWidth="1"/>
    <col min="12810" max="12810" width="12.85546875" style="6" customWidth="1"/>
    <col min="12811" max="12811" width="14.140625" style="6" customWidth="1"/>
    <col min="12812" max="12812" width="14.7109375" style="6" customWidth="1"/>
    <col min="12813" max="12813" width="12.140625" style="6" customWidth="1"/>
    <col min="12814" max="12814" width="10.28515625" style="6" customWidth="1"/>
    <col min="12815" max="12815" width="10.5703125" style="6" customWidth="1"/>
    <col min="12816" max="12816" width="10.5703125" style="6" bestFit="1" customWidth="1"/>
    <col min="12817" max="13056" width="9.140625" style="6"/>
    <col min="13057" max="13057" width="15" style="6" customWidth="1"/>
    <col min="13058" max="13064" width="11.85546875" style="6" customWidth="1"/>
    <col min="13065" max="13065" width="12.140625" style="6" customWidth="1"/>
    <col min="13066" max="13066" width="12.85546875" style="6" customWidth="1"/>
    <col min="13067" max="13067" width="14.140625" style="6" customWidth="1"/>
    <col min="13068" max="13068" width="14.7109375" style="6" customWidth="1"/>
    <col min="13069" max="13069" width="12.140625" style="6" customWidth="1"/>
    <col min="13070" max="13070" width="10.28515625" style="6" customWidth="1"/>
    <col min="13071" max="13071" width="10.5703125" style="6" customWidth="1"/>
    <col min="13072" max="13072" width="10.5703125" style="6" bestFit="1" customWidth="1"/>
    <col min="13073" max="13312" width="9.140625" style="6"/>
    <col min="13313" max="13313" width="15" style="6" customWidth="1"/>
    <col min="13314" max="13320" width="11.85546875" style="6" customWidth="1"/>
    <col min="13321" max="13321" width="12.140625" style="6" customWidth="1"/>
    <col min="13322" max="13322" width="12.85546875" style="6" customWidth="1"/>
    <col min="13323" max="13323" width="14.140625" style="6" customWidth="1"/>
    <col min="13324" max="13324" width="14.7109375" style="6" customWidth="1"/>
    <col min="13325" max="13325" width="12.140625" style="6" customWidth="1"/>
    <col min="13326" max="13326" width="10.28515625" style="6" customWidth="1"/>
    <col min="13327" max="13327" width="10.5703125" style="6" customWidth="1"/>
    <col min="13328" max="13328" width="10.5703125" style="6" bestFit="1" customWidth="1"/>
    <col min="13329" max="13568" width="9.140625" style="6"/>
    <col min="13569" max="13569" width="15" style="6" customWidth="1"/>
    <col min="13570" max="13576" width="11.85546875" style="6" customWidth="1"/>
    <col min="13577" max="13577" width="12.140625" style="6" customWidth="1"/>
    <col min="13578" max="13578" width="12.85546875" style="6" customWidth="1"/>
    <col min="13579" max="13579" width="14.140625" style="6" customWidth="1"/>
    <col min="13580" max="13580" width="14.7109375" style="6" customWidth="1"/>
    <col min="13581" max="13581" width="12.140625" style="6" customWidth="1"/>
    <col min="13582" max="13582" width="10.28515625" style="6" customWidth="1"/>
    <col min="13583" max="13583" width="10.5703125" style="6" customWidth="1"/>
    <col min="13584" max="13584" width="10.5703125" style="6" bestFit="1" customWidth="1"/>
    <col min="13585" max="13824" width="9.140625" style="6"/>
    <col min="13825" max="13825" width="15" style="6" customWidth="1"/>
    <col min="13826" max="13832" width="11.85546875" style="6" customWidth="1"/>
    <col min="13833" max="13833" width="12.140625" style="6" customWidth="1"/>
    <col min="13834" max="13834" width="12.85546875" style="6" customWidth="1"/>
    <col min="13835" max="13835" width="14.140625" style="6" customWidth="1"/>
    <col min="13836" max="13836" width="14.7109375" style="6" customWidth="1"/>
    <col min="13837" max="13837" width="12.140625" style="6" customWidth="1"/>
    <col min="13838" max="13838" width="10.28515625" style="6" customWidth="1"/>
    <col min="13839" max="13839" width="10.5703125" style="6" customWidth="1"/>
    <col min="13840" max="13840" width="10.5703125" style="6" bestFit="1" customWidth="1"/>
    <col min="13841" max="14080" width="9.140625" style="6"/>
    <col min="14081" max="14081" width="15" style="6" customWidth="1"/>
    <col min="14082" max="14088" width="11.85546875" style="6" customWidth="1"/>
    <col min="14089" max="14089" width="12.140625" style="6" customWidth="1"/>
    <col min="14090" max="14090" width="12.85546875" style="6" customWidth="1"/>
    <col min="14091" max="14091" width="14.140625" style="6" customWidth="1"/>
    <col min="14092" max="14092" width="14.7109375" style="6" customWidth="1"/>
    <col min="14093" max="14093" width="12.140625" style="6" customWidth="1"/>
    <col min="14094" max="14094" width="10.28515625" style="6" customWidth="1"/>
    <col min="14095" max="14095" width="10.5703125" style="6" customWidth="1"/>
    <col min="14096" max="14096" width="10.5703125" style="6" bestFit="1" customWidth="1"/>
    <col min="14097" max="14336" width="9.140625" style="6"/>
    <col min="14337" max="14337" width="15" style="6" customWidth="1"/>
    <col min="14338" max="14344" width="11.85546875" style="6" customWidth="1"/>
    <col min="14345" max="14345" width="12.140625" style="6" customWidth="1"/>
    <col min="14346" max="14346" width="12.85546875" style="6" customWidth="1"/>
    <col min="14347" max="14347" width="14.140625" style="6" customWidth="1"/>
    <col min="14348" max="14348" width="14.7109375" style="6" customWidth="1"/>
    <col min="14349" max="14349" width="12.140625" style="6" customWidth="1"/>
    <col min="14350" max="14350" width="10.28515625" style="6" customWidth="1"/>
    <col min="14351" max="14351" width="10.5703125" style="6" customWidth="1"/>
    <col min="14352" max="14352" width="10.5703125" style="6" bestFit="1" customWidth="1"/>
    <col min="14353" max="14592" width="9.140625" style="6"/>
    <col min="14593" max="14593" width="15" style="6" customWidth="1"/>
    <col min="14594" max="14600" width="11.85546875" style="6" customWidth="1"/>
    <col min="14601" max="14601" width="12.140625" style="6" customWidth="1"/>
    <col min="14602" max="14602" width="12.85546875" style="6" customWidth="1"/>
    <col min="14603" max="14603" width="14.140625" style="6" customWidth="1"/>
    <col min="14604" max="14604" width="14.7109375" style="6" customWidth="1"/>
    <col min="14605" max="14605" width="12.140625" style="6" customWidth="1"/>
    <col min="14606" max="14606" width="10.28515625" style="6" customWidth="1"/>
    <col min="14607" max="14607" width="10.5703125" style="6" customWidth="1"/>
    <col min="14608" max="14608" width="10.5703125" style="6" bestFit="1" customWidth="1"/>
    <col min="14609" max="14848" width="9.140625" style="6"/>
    <col min="14849" max="14849" width="15" style="6" customWidth="1"/>
    <col min="14850" max="14856" width="11.85546875" style="6" customWidth="1"/>
    <col min="14857" max="14857" width="12.140625" style="6" customWidth="1"/>
    <col min="14858" max="14858" width="12.85546875" style="6" customWidth="1"/>
    <col min="14859" max="14859" width="14.140625" style="6" customWidth="1"/>
    <col min="14860" max="14860" width="14.7109375" style="6" customWidth="1"/>
    <col min="14861" max="14861" width="12.140625" style="6" customWidth="1"/>
    <col min="14862" max="14862" width="10.28515625" style="6" customWidth="1"/>
    <col min="14863" max="14863" width="10.5703125" style="6" customWidth="1"/>
    <col min="14864" max="14864" width="10.5703125" style="6" bestFit="1" customWidth="1"/>
    <col min="14865" max="15104" width="9.140625" style="6"/>
    <col min="15105" max="15105" width="15" style="6" customWidth="1"/>
    <col min="15106" max="15112" width="11.85546875" style="6" customWidth="1"/>
    <col min="15113" max="15113" width="12.140625" style="6" customWidth="1"/>
    <col min="15114" max="15114" width="12.85546875" style="6" customWidth="1"/>
    <col min="15115" max="15115" width="14.140625" style="6" customWidth="1"/>
    <col min="15116" max="15116" width="14.7109375" style="6" customWidth="1"/>
    <col min="15117" max="15117" width="12.140625" style="6" customWidth="1"/>
    <col min="15118" max="15118" width="10.28515625" style="6" customWidth="1"/>
    <col min="15119" max="15119" width="10.5703125" style="6" customWidth="1"/>
    <col min="15120" max="15120" width="10.5703125" style="6" bestFit="1" customWidth="1"/>
    <col min="15121" max="15360" width="9.140625" style="6"/>
    <col min="15361" max="15361" width="15" style="6" customWidth="1"/>
    <col min="15362" max="15368" width="11.85546875" style="6" customWidth="1"/>
    <col min="15369" max="15369" width="12.140625" style="6" customWidth="1"/>
    <col min="15370" max="15370" width="12.85546875" style="6" customWidth="1"/>
    <col min="15371" max="15371" width="14.140625" style="6" customWidth="1"/>
    <col min="15372" max="15372" width="14.7109375" style="6" customWidth="1"/>
    <col min="15373" max="15373" width="12.140625" style="6" customWidth="1"/>
    <col min="15374" max="15374" width="10.28515625" style="6" customWidth="1"/>
    <col min="15375" max="15375" width="10.5703125" style="6" customWidth="1"/>
    <col min="15376" max="15376" width="10.5703125" style="6" bestFit="1" customWidth="1"/>
    <col min="15377" max="15616" width="9.140625" style="6"/>
    <col min="15617" max="15617" width="15" style="6" customWidth="1"/>
    <col min="15618" max="15624" width="11.85546875" style="6" customWidth="1"/>
    <col min="15625" max="15625" width="12.140625" style="6" customWidth="1"/>
    <col min="15626" max="15626" width="12.85546875" style="6" customWidth="1"/>
    <col min="15627" max="15627" width="14.140625" style="6" customWidth="1"/>
    <col min="15628" max="15628" width="14.7109375" style="6" customWidth="1"/>
    <col min="15629" max="15629" width="12.140625" style="6" customWidth="1"/>
    <col min="15630" max="15630" width="10.28515625" style="6" customWidth="1"/>
    <col min="15631" max="15631" width="10.5703125" style="6" customWidth="1"/>
    <col min="15632" max="15632" width="10.5703125" style="6" bestFit="1" customWidth="1"/>
    <col min="15633" max="15872" width="9.140625" style="6"/>
    <col min="15873" max="15873" width="15" style="6" customWidth="1"/>
    <col min="15874" max="15880" width="11.85546875" style="6" customWidth="1"/>
    <col min="15881" max="15881" width="12.140625" style="6" customWidth="1"/>
    <col min="15882" max="15882" width="12.85546875" style="6" customWidth="1"/>
    <col min="15883" max="15883" width="14.140625" style="6" customWidth="1"/>
    <col min="15884" max="15884" width="14.7109375" style="6" customWidth="1"/>
    <col min="15885" max="15885" width="12.140625" style="6" customWidth="1"/>
    <col min="15886" max="15886" width="10.28515625" style="6" customWidth="1"/>
    <col min="15887" max="15887" width="10.5703125" style="6" customWidth="1"/>
    <col min="15888" max="15888" width="10.5703125" style="6" bestFit="1" customWidth="1"/>
    <col min="15889" max="16128" width="9.140625" style="6"/>
    <col min="16129" max="16129" width="15" style="6" customWidth="1"/>
    <col min="16130" max="16136" width="11.85546875" style="6" customWidth="1"/>
    <col min="16137" max="16137" width="12.140625" style="6" customWidth="1"/>
    <col min="16138" max="16138" width="12.85546875" style="6" customWidth="1"/>
    <col min="16139" max="16139" width="14.140625" style="6" customWidth="1"/>
    <col min="16140" max="16140" width="14.7109375" style="6" customWidth="1"/>
    <col min="16141" max="16141" width="12.140625" style="6" customWidth="1"/>
    <col min="16142" max="16142" width="10.28515625" style="6" customWidth="1"/>
    <col min="16143" max="16143" width="10.5703125" style="6" customWidth="1"/>
    <col min="16144" max="16144" width="10.5703125" style="6" bestFit="1" customWidth="1"/>
    <col min="16145" max="16384" width="9.140625" style="6"/>
  </cols>
  <sheetData>
    <row r="1" spans="1:26" ht="63.75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2" t="s">
        <v>1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5" t="s">
        <v>14</v>
      </c>
      <c r="Q1" s="46" t="s">
        <v>87</v>
      </c>
      <c r="R1" s="47" t="s">
        <v>1</v>
      </c>
      <c r="S1" s="48" t="s">
        <v>88</v>
      </c>
      <c r="T1" s="49" t="s">
        <v>89</v>
      </c>
      <c r="U1" s="48" t="s">
        <v>90</v>
      </c>
      <c r="V1" s="49" t="s">
        <v>91</v>
      </c>
      <c r="W1" s="54" t="s">
        <v>92</v>
      </c>
      <c r="X1" s="55" t="s">
        <v>93</v>
      </c>
      <c r="Y1" s="56" t="s">
        <v>94</v>
      </c>
      <c r="Z1" s="57" t="s">
        <v>95</v>
      </c>
    </row>
    <row r="2" spans="1:26" ht="15" x14ac:dyDescent="0.25">
      <c r="A2" s="1" t="s">
        <v>15</v>
      </c>
      <c r="B2" s="7" t="s">
        <v>16</v>
      </c>
      <c r="C2" s="40">
        <v>31</v>
      </c>
      <c r="D2" s="41">
        <v>47524.619999999981</v>
      </c>
      <c r="E2" s="41">
        <v>5754.6174500000016</v>
      </c>
      <c r="F2" s="41">
        <v>47780</v>
      </c>
      <c r="G2" s="10">
        <f>E2/D2</f>
        <v>0.12108707970731809</v>
      </c>
      <c r="H2" s="11">
        <f>12*D2/F2</f>
        <v>11.935861029719542</v>
      </c>
      <c r="I2" s="12">
        <f>F2/$F$12</f>
        <v>0.10866346665114114</v>
      </c>
      <c r="J2" s="42" t="s">
        <v>16</v>
      </c>
      <c r="K2" s="43">
        <v>25.850290166588572</v>
      </c>
      <c r="L2" s="43">
        <v>11.63619121366251</v>
      </c>
      <c r="M2" s="43">
        <v>13.707167055073999</v>
      </c>
      <c r="N2" s="43">
        <f>K2-L2</f>
        <v>14.214098952926062</v>
      </c>
      <c r="O2" s="43">
        <v>21.536666666666672</v>
      </c>
      <c r="P2" s="43">
        <f t="shared" ref="P2:P11" si="0">100*H2/$M2</f>
        <v>87.077519240572983</v>
      </c>
      <c r="Q2">
        <f>IFERROR(MATCH(B2,R$2:R$17,0),0)</f>
        <v>6</v>
      </c>
      <c r="R2" s="50" t="s">
        <v>25</v>
      </c>
      <c r="S2" s="51">
        <v>177</v>
      </c>
      <c r="T2" s="52">
        <v>4059.2770000000005</v>
      </c>
      <c r="U2" s="52">
        <v>548.82254999999986</v>
      </c>
      <c r="V2" s="52">
        <v>5373</v>
      </c>
      <c r="W2" s="58">
        <v>9.0659452819653836</v>
      </c>
      <c r="X2" s="52">
        <v>1374.3639999999998</v>
      </c>
      <c r="Y2" s="59">
        <v>0.74706389325316125</v>
      </c>
      <c r="Z2" s="52">
        <v>245.19</v>
      </c>
    </row>
    <row r="3" spans="1:26" ht="15" x14ac:dyDescent="0.25">
      <c r="A3" s="1" t="s">
        <v>18</v>
      </c>
      <c r="B3" s="7" t="s">
        <v>19</v>
      </c>
      <c r="C3" s="40">
        <v>48</v>
      </c>
      <c r="D3" s="41">
        <v>9217.7900000000009</v>
      </c>
      <c r="E3" s="41">
        <v>1210.0163500000006</v>
      </c>
      <c r="F3" s="41">
        <v>10770</v>
      </c>
      <c r="G3" s="10">
        <f t="shared" ref="G3:G12" si="1">E3/D3</f>
        <v>0.13126968069352854</v>
      </c>
      <c r="H3" s="11">
        <f t="shared" ref="H3:H12" si="2">12*D3/F3</f>
        <v>10.270518105849582</v>
      </c>
      <c r="I3" s="12">
        <f t="shared" ref="I3:I12" si="3">F3/$F$12</f>
        <v>2.4493627790556513E-2</v>
      </c>
      <c r="J3" s="42" t="s">
        <v>19</v>
      </c>
      <c r="K3" s="43">
        <v>24.394850683821922</v>
      </c>
      <c r="L3" s="43">
        <v>9.6589439400339234</v>
      </c>
      <c r="M3" s="43">
        <v>11.516149729773334</v>
      </c>
      <c r="N3" s="43">
        <f t="shared" ref="N3:N10" si="4">K3-L3</f>
        <v>14.735906743787998</v>
      </c>
      <c r="O3" s="43">
        <v>21.55</v>
      </c>
      <c r="P3" s="43">
        <f t="shared" si="0"/>
        <v>89.18361038061748</v>
      </c>
      <c r="Q3">
        <f t="shared" ref="Q3:Q17" si="5">IFERROR(MATCH(B3,R$2:R$17,0),0)</f>
        <v>5</v>
      </c>
      <c r="R3" s="50" t="s">
        <v>22</v>
      </c>
      <c r="S3" s="51">
        <v>346</v>
      </c>
      <c r="T3" s="52">
        <v>11315.371999999999</v>
      </c>
      <c r="U3" s="52">
        <v>1688.800819999999</v>
      </c>
      <c r="V3" s="52">
        <v>13504</v>
      </c>
      <c r="W3" s="58">
        <v>10.05512914691943</v>
      </c>
      <c r="X3" s="52">
        <v>572.83499999999981</v>
      </c>
      <c r="Y3" s="59">
        <v>0.95181485315657788</v>
      </c>
      <c r="Z3" s="52">
        <v>181.34899999999999</v>
      </c>
    </row>
    <row r="4" spans="1:26" ht="15" x14ac:dyDescent="0.25">
      <c r="A4" s="1" t="s">
        <v>21</v>
      </c>
      <c r="B4" s="7" t="s">
        <v>22</v>
      </c>
      <c r="C4" s="40">
        <v>65</v>
      </c>
      <c r="D4" s="41">
        <v>11315.371999999999</v>
      </c>
      <c r="E4" s="41">
        <v>1688.800819999999</v>
      </c>
      <c r="F4" s="41">
        <v>13504</v>
      </c>
      <c r="G4" s="10">
        <f t="shared" si="1"/>
        <v>0.14924836938635327</v>
      </c>
      <c r="H4" s="11">
        <f t="shared" si="2"/>
        <v>10.05512914691943</v>
      </c>
      <c r="I4" s="12">
        <f t="shared" si="3"/>
        <v>3.0711415940916913E-2</v>
      </c>
      <c r="J4" s="42" t="s">
        <v>22</v>
      </c>
      <c r="K4" s="43">
        <v>24.44432265502984</v>
      </c>
      <c r="L4" s="43">
        <v>9.68188386422141</v>
      </c>
      <c r="M4" s="43">
        <v>11.796362630413066</v>
      </c>
      <c r="N4" s="43">
        <f t="shared" si="4"/>
        <v>14.76243879080843</v>
      </c>
      <c r="O4" s="43">
        <v>21.089999999999996</v>
      </c>
      <c r="P4" s="43">
        <f t="shared" si="0"/>
        <v>85.239234007570829</v>
      </c>
      <c r="Q4">
        <f t="shared" si="5"/>
        <v>2</v>
      </c>
      <c r="R4" s="50" t="s">
        <v>28</v>
      </c>
      <c r="S4" s="51">
        <v>276</v>
      </c>
      <c r="T4" s="52">
        <v>18145.846999999994</v>
      </c>
      <c r="U4" s="52">
        <v>2226.5747700000006</v>
      </c>
      <c r="V4" s="52">
        <v>20025</v>
      </c>
      <c r="W4" s="58">
        <v>10.873915805243442</v>
      </c>
      <c r="X4" s="52">
        <v>480.84899999999993</v>
      </c>
      <c r="Y4" s="59">
        <v>0.97418495475526101</v>
      </c>
      <c r="Z4" s="52">
        <v>0</v>
      </c>
    </row>
    <row r="5" spans="1:26" ht="15" x14ac:dyDescent="0.25">
      <c r="A5" s="1" t="s">
        <v>24</v>
      </c>
      <c r="B5" s="7" t="s">
        <v>25</v>
      </c>
      <c r="C5" s="40">
        <v>82</v>
      </c>
      <c r="D5" s="41">
        <v>4059.2770000000005</v>
      </c>
      <c r="E5" s="41">
        <v>548.82254999999986</v>
      </c>
      <c r="F5" s="41">
        <v>5373</v>
      </c>
      <c r="G5" s="10">
        <f t="shared" si="1"/>
        <v>0.13520204460055321</v>
      </c>
      <c r="H5" s="11">
        <f t="shared" si="2"/>
        <v>9.0659452819653836</v>
      </c>
      <c r="I5" s="12">
        <f t="shared" si="3"/>
        <v>1.2219522945093791E-2</v>
      </c>
      <c r="J5" s="42" t="s">
        <v>25</v>
      </c>
      <c r="K5" s="43">
        <v>23.481357379958382</v>
      </c>
      <c r="L5" s="43">
        <v>8.7418452335428771</v>
      </c>
      <c r="M5" s="43">
        <v>10.471809588177473</v>
      </c>
      <c r="N5" s="43">
        <f t="shared" si="4"/>
        <v>14.739512146415505</v>
      </c>
      <c r="O5" s="43">
        <v>22.86</v>
      </c>
      <c r="P5" s="43">
        <f t="shared" si="0"/>
        <v>86.57477206423529</v>
      </c>
      <c r="Q5">
        <f t="shared" si="5"/>
        <v>1</v>
      </c>
      <c r="R5" s="50" t="s">
        <v>37</v>
      </c>
      <c r="S5" s="51">
        <v>796</v>
      </c>
      <c r="T5" s="52">
        <v>87392.129000000059</v>
      </c>
      <c r="U5" s="52">
        <v>10798.978639999999</v>
      </c>
      <c r="V5" s="52">
        <v>103799</v>
      </c>
      <c r="W5" s="58">
        <v>10.103233634235403</v>
      </c>
      <c r="X5" s="52">
        <v>3249.5219999999995</v>
      </c>
      <c r="Y5" s="59">
        <v>0.96414979246130461</v>
      </c>
      <c r="Z5" s="52">
        <v>0</v>
      </c>
    </row>
    <row r="6" spans="1:26" ht="15" x14ac:dyDescent="0.25">
      <c r="A6" s="1" t="s">
        <v>27</v>
      </c>
      <c r="B6" s="7" t="s">
        <v>28</v>
      </c>
      <c r="C6" s="40">
        <v>99</v>
      </c>
      <c r="D6" s="41">
        <v>18145.846999999994</v>
      </c>
      <c r="E6" s="41">
        <v>2226.5747700000006</v>
      </c>
      <c r="F6" s="41">
        <v>20025</v>
      </c>
      <c r="G6" s="10">
        <f t="shared" si="1"/>
        <v>0.12270437252116152</v>
      </c>
      <c r="H6" s="11">
        <f t="shared" si="2"/>
        <v>10.873915805243442</v>
      </c>
      <c r="I6" s="12">
        <f t="shared" si="3"/>
        <v>4.5541773120324432E-2</v>
      </c>
      <c r="J6" s="42" t="s">
        <v>28</v>
      </c>
      <c r="K6" s="43">
        <v>26.030514501209613</v>
      </c>
      <c r="L6" s="43">
        <v>10.309991347080045</v>
      </c>
      <c r="M6" s="43">
        <v>12.168115841406888</v>
      </c>
      <c r="N6" s="43">
        <f t="shared" si="4"/>
        <v>15.720523154129568</v>
      </c>
      <c r="O6" s="43">
        <v>24.29</v>
      </c>
      <c r="P6" s="43">
        <f t="shared" si="0"/>
        <v>89.364006284691897</v>
      </c>
      <c r="Q6">
        <f t="shared" si="5"/>
        <v>3</v>
      </c>
      <c r="R6" s="50" t="s">
        <v>19</v>
      </c>
      <c r="S6" s="51">
        <v>241</v>
      </c>
      <c r="T6" s="52">
        <v>9217.7900000000009</v>
      </c>
      <c r="U6" s="52">
        <v>1210.0163500000006</v>
      </c>
      <c r="V6" s="52">
        <v>10770</v>
      </c>
      <c r="W6" s="58">
        <v>10.270518105849582</v>
      </c>
      <c r="X6" s="52">
        <v>1240.3280000000002</v>
      </c>
      <c r="Y6" s="59">
        <v>0.88140045847637216</v>
      </c>
      <c r="Z6" s="52">
        <v>0</v>
      </c>
    </row>
    <row r="7" spans="1:26" ht="15" x14ac:dyDescent="0.25">
      <c r="A7" s="1" t="s">
        <v>30</v>
      </c>
      <c r="B7" s="7" t="s">
        <v>31</v>
      </c>
      <c r="C7" s="40">
        <v>116</v>
      </c>
      <c r="D7" s="41">
        <v>68625.250000000015</v>
      </c>
      <c r="E7" s="41">
        <v>8186.5399500000049</v>
      </c>
      <c r="F7" s="41">
        <v>79619</v>
      </c>
      <c r="G7" s="10">
        <f t="shared" si="1"/>
        <v>0.11929340803858643</v>
      </c>
      <c r="H7" s="11">
        <f t="shared" si="2"/>
        <v>10.343046257802788</v>
      </c>
      <c r="I7" s="12">
        <f t="shared" si="3"/>
        <v>0.18107318022807048</v>
      </c>
      <c r="J7" s="42" t="s">
        <v>31</v>
      </c>
      <c r="K7" s="43">
        <v>24.856439714572222</v>
      </c>
      <c r="L7" s="43">
        <v>10.02948358098987</v>
      </c>
      <c r="M7" s="43">
        <v>11.789591941289187</v>
      </c>
      <c r="N7" s="43">
        <f t="shared" si="4"/>
        <v>14.826956133582351</v>
      </c>
      <c r="O7" s="43">
        <v>22.046666666666667</v>
      </c>
      <c r="P7" s="43">
        <f t="shared" si="0"/>
        <v>87.730315937226422</v>
      </c>
      <c r="Q7">
        <f t="shared" si="5"/>
        <v>7</v>
      </c>
      <c r="R7" s="50" t="s">
        <v>16</v>
      </c>
      <c r="S7" s="51">
        <v>563</v>
      </c>
      <c r="T7" s="52">
        <v>47524.619999999981</v>
      </c>
      <c r="U7" s="52">
        <v>5754.6174500000016</v>
      </c>
      <c r="V7" s="52">
        <v>47780</v>
      </c>
      <c r="W7" s="58">
        <v>11.935861029719542</v>
      </c>
      <c r="X7" s="52">
        <v>885.702</v>
      </c>
      <c r="Y7" s="59">
        <v>0.98170427372906133</v>
      </c>
      <c r="Z7" s="52">
        <v>0</v>
      </c>
    </row>
    <row r="8" spans="1:26" ht="15" x14ac:dyDescent="0.25">
      <c r="A8" s="1" t="s">
        <v>33</v>
      </c>
      <c r="B8" s="7" t="s">
        <v>34</v>
      </c>
      <c r="C8" s="40">
        <v>133</v>
      </c>
      <c r="D8" s="41">
        <v>107526.46899999994</v>
      </c>
      <c r="E8" s="41">
        <v>13075.935750000004</v>
      </c>
      <c r="F8" s="41">
        <v>116896</v>
      </c>
      <c r="G8" s="10">
        <f t="shared" si="1"/>
        <v>0.12160666923787865</v>
      </c>
      <c r="H8" s="11">
        <f t="shared" si="2"/>
        <v>11.038167499315625</v>
      </c>
      <c r="I8" s="12">
        <f t="shared" si="3"/>
        <v>0.26585024273025942</v>
      </c>
      <c r="J8" s="42" t="s">
        <v>34</v>
      </c>
      <c r="K8" s="43">
        <v>26.78526099397196</v>
      </c>
      <c r="L8" s="43">
        <v>13.854632829665846</v>
      </c>
      <c r="M8" s="43">
        <v>16.330435810027019</v>
      </c>
      <c r="N8" s="43">
        <f t="shared" si="4"/>
        <v>12.930628164306114</v>
      </c>
      <c r="O8" s="43">
        <v>18.210000000000004</v>
      </c>
      <c r="P8" s="43">
        <f t="shared" si="0"/>
        <v>67.592608229953669</v>
      </c>
      <c r="Q8">
        <f t="shared" si="5"/>
        <v>9</v>
      </c>
      <c r="R8" s="50" t="s">
        <v>31</v>
      </c>
      <c r="S8" s="51">
        <v>720</v>
      </c>
      <c r="T8" s="52">
        <v>68625.250000000015</v>
      </c>
      <c r="U8" s="52">
        <v>8186.5399500000049</v>
      </c>
      <c r="V8" s="52">
        <v>79619</v>
      </c>
      <c r="W8" s="58">
        <v>10.343046257802788</v>
      </c>
      <c r="X8" s="52">
        <v>1541.6900000000003</v>
      </c>
      <c r="Y8" s="59">
        <v>0.97802825661201698</v>
      </c>
      <c r="Z8" s="52">
        <v>0</v>
      </c>
    </row>
    <row r="9" spans="1:26" ht="15" x14ac:dyDescent="0.25">
      <c r="A9" s="1" t="s">
        <v>36</v>
      </c>
      <c r="B9" s="7" t="s">
        <v>37</v>
      </c>
      <c r="C9" s="40">
        <v>150</v>
      </c>
      <c r="D9" s="41">
        <v>87392.129000000059</v>
      </c>
      <c r="E9" s="41">
        <v>10798.978639999999</v>
      </c>
      <c r="F9" s="41">
        <v>103799</v>
      </c>
      <c r="G9" s="10">
        <f t="shared" si="1"/>
        <v>0.12356923630959937</v>
      </c>
      <c r="H9" s="11">
        <f t="shared" si="2"/>
        <v>10.103233634235403</v>
      </c>
      <c r="I9" s="12">
        <f t="shared" si="3"/>
        <v>0.23606444484976558</v>
      </c>
      <c r="J9" s="42" t="s">
        <v>37</v>
      </c>
      <c r="K9" s="43">
        <v>25.53841321609508</v>
      </c>
      <c r="L9" s="43">
        <v>10.67514189174616</v>
      </c>
      <c r="M9" s="43">
        <v>12.611949316684823</v>
      </c>
      <c r="N9" s="43">
        <f t="shared" si="4"/>
        <v>14.86327132434892</v>
      </c>
      <c r="O9" s="43">
        <v>21.89</v>
      </c>
      <c r="P9" s="43">
        <f t="shared" si="0"/>
        <v>80.108422421817494</v>
      </c>
      <c r="Q9">
        <f t="shared" si="5"/>
        <v>4</v>
      </c>
      <c r="R9" s="50" t="s">
        <v>80</v>
      </c>
      <c r="S9" s="51">
        <v>163</v>
      </c>
      <c r="T9" s="52">
        <v>9681.9910000000036</v>
      </c>
      <c r="U9" s="52">
        <v>1200.3251700000001</v>
      </c>
      <c r="V9" s="52">
        <v>12464</v>
      </c>
      <c r="W9" s="58">
        <v>9.3215574454428793</v>
      </c>
      <c r="X9" s="52">
        <v>467.69200000000006</v>
      </c>
      <c r="Y9" s="59">
        <v>0.95392053131117482</v>
      </c>
      <c r="Z9" s="52">
        <v>0</v>
      </c>
    </row>
    <row r="10" spans="1:26" ht="15" x14ac:dyDescent="0.25">
      <c r="A10" s="1" t="s">
        <v>39</v>
      </c>
      <c r="B10" s="7" t="s">
        <v>40</v>
      </c>
      <c r="C10" s="40">
        <v>167</v>
      </c>
      <c r="D10" s="41">
        <v>2086.8519999999994</v>
      </c>
      <c r="E10" s="41">
        <v>258.59599000000003</v>
      </c>
      <c r="F10" s="41">
        <v>2708</v>
      </c>
      <c r="G10" s="10">
        <f t="shared" si="1"/>
        <v>0.1239167847073008</v>
      </c>
      <c r="H10" s="11">
        <f t="shared" si="2"/>
        <v>9.247497784342686</v>
      </c>
      <c r="I10" s="12">
        <f t="shared" si="3"/>
        <v>6.1586577582940609E-3</v>
      </c>
      <c r="J10" s="42" t="s">
        <v>40</v>
      </c>
      <c r="K10" s="43">
        <v>23.647562653306689</v>
      </c>
      <c r="L10" s="43">
        <v>9.3191381806367115</v>
      </c>
      <c r="M10" s="43">
        <v>11.014446347825009</v>
      </c>
      <c r="N10" s="43">
        <f t="shared" si="4"/>
        <v>14.328424472669978</v>
      </c>
      <c r="O10" s="43">
        <v>23.16</v>
      </c>
      <c r="P10" s="43">
        <f t="shared" si="0"/>
        <v>83.957899401532444</v>
      </c>
      <c r="Q10">
        <f t="shared" si="5"/>
        <v>13</v>
      </c>
      <c r="R10" s="50" t="s">
        <v>34</v>
      </c>
      <c r="S10" s="51">
        <v>861</v>
      </c>
      <c r="T10" s="52">
        <v>107526.46899999994</v>
      </c>
      <c r="U10" s="52">
        <v>13075.935750000004</v>
      </c>
      <c r="V10" s="52">
        <v>116896</v>
      </c>
      <c r="W10" s="58">
        <v>11.038167499315625</v>
      </c>
      <c r="X10" s="52">
        <v>1519.1759999999999</v>
      </c>
      <c r="Y10" s="59">
        <v>0.98606843950530987</v>
      </c>
      <c r="Z10" s="52">
        <v>0</v>
      </c>
    </row>
    <row r="11" spans="1:26" ht="15.75" thickBot="1" x14ac:dyDescent="0.3">
      <c r="A11" s="1" t="s">
        <v>42</v>
      </c>
      <c r="C11" s="40"/>
      <c r="D11" s="13">
        <v>355893.60600000003</v>
      </c>
      <c r="E11" s="13">
        <v>43748.882270000009</v>
      </c>
      <c r="F11" s="13">
        <v>400474</v>
      </c>
      <c r="G11" s="10">
        <f t="shared" si="1"/>
        <v>0.12292685660107085</v>
      </c>
      <c r="H11" s="11">
        <f t="shared" si="2"/>
        <v>10.664171137202414</v>
      </c>
      <c r="I11" s="12">
        <f t="shared" si="3"/>
        <v>0.91077633201442232</v>
      </c>
      <c r="J11" s="44" t="s">
        <v>43</v>
      </c>
      <c r="K11" s="43">
        <f>SUMPRODUCT($I2:$I10,K2:K10)/$I11</f>
        <v>25.720561187781492</v>
      </c>
      <c r="L11" s="43">
        <f>SUMPRODUCT($I2:$I10,L2:L10)/$I11</f>
        <v>11.47532575197512</v>
      </c>
      <c r="M11" s="43">
        <f>SUMPRODUCT($I2:$I10,M2:M10)/$I11</f>
        <v>13.545848172761637</v>
      </c>
      <c r="N11" s="43">
        <f>SUMPRODUCT($I2:$I10,N2:N10)/$I11</f>
        <v>14.245235435806373</v>
      </c>
      <c r="O11" s="43">
        <f>SUMPRODUCT($I2:$I10,O2:O10)/$I11</f>
        <v>20.910311098015516</v>
      </c>
      <c r="P11" s="43">
        <f t="shared" si="0"/>
        <v>78.726492436599287</v>
      </c>
      <c r="Q11">
        <f t="shared" si="5"/>
        <v>0</v>
      </c>
      <c r="R11" s="50" t="s">
        <v>81</v>
      </c>
      <c r="S11" s="51">
        <v>195</v>
      </c>
      <c r="T11" s="52">
        <v>10824.581000000002</v>
      </c>
      <c r="U11" s="52">
        <v>1305.3079500000001</v>
      </c>
      <c r="V11" s="52">
        <v>15429</v>
      </c>
      <c r="W11" s="58">
        <v>8.4188846976472895</v>
      </c>
      <c r="X11" s="52">
        <v>1175.6610000000001</v>
      </c>
      <c r="Y11" s="59">
        <v>0.90203022572378122</v>
      </c>
      <c r="Z11" s="52">
        <v>0</v>
      </c>
    </row>
    <row r="12" spans="1:26" ht="15.75" thickBot="1" x14ac:dyDescent="0.3">
      <c r="A12" s="1" t="s">
        <v>44</v>
      </c>
      <c r="C12" s="40"/>
      <c r="D12" s="14">
        <v>385034.826</v>
      </c>
      <c r="E12" s="14">
        <v>47327.959465062959</v>
      </c>
      <c r="F12" s="14">
        <v>439706.2</v>
      </c>
      <c r="G12" s="10">
        <f t="shared" si="1"/>
        <v>0.12291864597480062</v>
      </c>
      <c r="H12" s="11">
        <f t="shared" si="2"/>
        <v>10.507966255649796</v>
      </c>
      <c r="I12" s="12">
        <f t="shared" si="3"/>
        <v>1</v>
      </c>
      <c r="J12" s="44" t="s">
        <v>45</v>
      </c>
      <c r="K12" s="45">
        <f t="shared" ref="K12:P12" si="6">AVERAGE(K2:K10)</f>
        <v>25.003223551617143</v>
      </c>
      <c r="L12" s="45">
        <f t="shared" si="6"/>
        <v>10.434139120175484</v>
      </c>
      <c r="M12" s="45">
        <f t="shared" si="6"/>
        <v>12.378447584518977</v>
      </c>
      <c r="N12" s="45">
        <f t="shared" si="6"/>
        <v>14.569084431441658</v>
      </c>
      <c r="O12" s="45">
        <f t="shared" si="6"/>
        <v>21.848148148148152</v>
      </c>
      <c r="P12" s="45">
        <f t="shared" si="6"/>
        <v>84.092043107579855</v>
      </c>
      <c r="Q12">
        <f t="shared" si="5"/>
        <v>0</v>
      </c>
      <c r="R12" s="50" t="s">
        <v>83</v>
      </c>
      <c r="S12" s="51">
        <v>98</v>
      </c>
      <c r="T12" s="52">
        <v>5838.8059999999987</v>
      </c>
      <c r="U12" s="52">
        <v>700.94225999999992</v>
      </c>
      <c r="V12" s="52">
        <v>7639</v>
      </c>
      <c r="W12" s="58">
        <v>9.1721000130907182</v>
      </c>
      <c r="X12" s="52">
        <v>636.04000000000008</v>
      </c>
      <c r="Y12" s="59">
        <v>0.90176754783048119</v>
      </c>
      <c r="Z12" s="52">
        <v>0</v>
      </c>
    </row>
    <row r="13" spans="1:26" ht="15.75" thickBot="1" x14ac:dyDescent="0.3">
      <c r="A13" s="16"/>
      <c r="C13" s="17"/>
      <c r="D13" s="18"/>
      <c r="E13" s="18"/>
      <c r="F13" s="19"/>
      <c r="G13" s="18"/>
      <c r="H13" s="20">
        <f>AVERAGE(H2:H10)</f>
        <v>10.325923838377099</v>
      </c>
      <c r="I13" s="18"/>
      <c r="Q13">
        <f t="shared" si="5"/>
        <v>0</v>
      </c>
      <c r="R13" s="50" t="s">
        <v>82</v>
      </c>
      <c r="S13" s="51">
        <v>14</v>
      </c>
      <c r="T13" s="52">
        <v>509.65300000000002</v>
      </c>
      <c r="U13" s="52">
        <v>84.486160000000012</v>
      </c>
      <c r="V13" s="52">
        <v>1039</v>
      </c>
      <c r="W13" s="58">
        <v>5.8862714148219446</v>
      </c>
      <c r="X13" s="52">
        <v>901.67699999999991</v>
      </c>
      <c r="Y13" s="59">
        <v>0.36111540178413271</v>
      </c>
      <c r="Z13" s="52">
        <v>358.03100000000001</v>
      </c>
    </row>
    <row r="14" spans="1:26" ht="15" x14ac:dyDescent="0.25">
      <c r="A14" s="16" t="s">
        <v>46</v>
      </c>
      <c r="E14" s="21"/>
      <c r="G14" s="21"/>
      <c r="N14" s="15"/>
      <c r="Q14">
        <f t="shared" si="5"/>
        <v>0</v>
      </c>
      <c r="R14" s="50" t="s">
        <v>40</v>
      </c>
      <c r="S14" s="51">
        <v>53</v>
      </c>
      <c r="T14" s="52">
        <v>2086.8519999999994</v>
      </c>
      <c r="U14" s="52">
        <v>258.59599000000003</v>
      </c>
      <c r="V14" s="52">
        <v>2708</v>
      </c>
      <c r="W14" s="58">
        <v>9.247497784342686</v>
      </c>
      <c r="X14" s="52">
        <v>710.44700000000023</v>
      </c>
      <c r="Y14" s="59">
        <v>0.74602393237190578</v>
      </c>
      <c r="Z14" s="52">
        <v>0</v>
      </c>
    </row>
    <row r="15" spans="1:26" ht="15" x14ac:dyDescent="0.25">
      <c r="A15" s="16" t="s">
        <v>47</v>
      </c>
      <c r="E15" s="21"/>
      <c r="G15" s="21"/>
      <c r="I15" s="15" t="s">
        <v>48</v>
      </c>
      <c r="L15" s="15"/>
      <c r="N15" s="15"/>
      <c r="Q15">
        <f t="shared" si="5"/>
        <v>0</v>
      </c>
      <c r="R15" s="50" t="s">
        <v>86</v>
      </c>
      <c r="S15" s="51">
        <v>27</v>
      </c>
      <c r="T15" s="52">
        <v>2036.3629999999998</v>
      </c>
      <c r="U15" s="52">
        <v>254.44676000000001</v>
      </c>
      <c r="V15" s="52">
        <v>2321</v>
      </c>
      <c r="W15" s="58">
        <v>10.528373976734166</v>
      </c>
      <c r="X15" s="52">
        <v>0</v>
      </c>
      <c r="Y15" s="59">
        <v>1</v>
      </c>
      <c r="Z15" s="52">
        <v>0</v>
      </c>
    </row>
    <row r="16" spans="1:26" ht="15" x14ac:dyDescent="0.25">
      <c r="A16" s="22" t="s">
        <v>49</v>
      </c>
      <c r="K16" s="15"/>
      <c r="L16" s="23">
        <f>H11/M11</f>
        <v>0.78726492436599294</v>
      </c>
      <c r="M16" s="15" t="s">
        <v>50</v>
      </c>
      <c r="Q16">
        <f t="shared" si="5"/>
        <v>0</v>
      </c>
      <c r="R16" s="50" t="s">
        <v>85</v>
      </c>
      <c r="S16" s="51">
        <v>5</v>
      </c>
      <c r="T16" s="52">
        <v>249.82600000000002</v>
      </c>
      <c r="U16" s="52">
        <v>33.568895062943106</v>
      </c>
      <c r="V16" s="52">
        <v>340.20000000000005</v>
      </c>
      <c r="W16" s="58">
        <v>8.8122045855379181</v>
      </c>
      <c r="X16" s="52">
        <v>0</v>
      </c>
      <c r="Y16" s="59">
        <v>1</v>
      </c>
      <c r="Z16" s="52">
        <v>100.015</v>
      </c>
    </row>
    <row r="17" spans="1:26" ht="15" x14ac:dyDescent="0.25">
      <c r="A17" s="16" t="s">
        <v>51</v>
      </c>
      <c r="B17" s="6" t="s">
        <v>52</v>
      </c>
      <c r="L17" s="23">
        <f>H13/M12</f>
        <v>0.83418568991568431</v>
      </c>
      <c r="M17" s="15" t="s">
        <v>53</v>
      </c>
      <c r="Q17">
        <f t="shared" si="5"/>
        <v>0</v>
      </c>
      <c r="R17" s="50" t="s">
        <v>84</v>
      </c>
      <c r="S17" s="51">
        <v>1</v>
      </c>
      <c r="T17" s="52">
        <v>0</v>
      </c>
      <c r="U17" s="52">
        <v>0</v>
      </c>
      <c r="V17" s="52">
        <v>0</v>
      </c>
      <c r="W17" s="58"/>
      <c r="X17" s="52">
        <v>292.59100000000001</v>
      </c>
      <c r="Y17" s="59">
        <v>0</v>
      </c>
      <c r="Z17" s="52">
        <v>0</v>
      </c>
    </row>
    <row r="18" spans="1:26" ht="15.75" thickBot="1" x14ac:dyDescent="0.3">
      <c r="A18" s="16" t="s">
        <v>54</v>
      </c>
      <c r="B18" s="6" t="s">
        <v>55</v>
      </c>
      <c r="Q18"/>
      <c r="R18" s="53" t="s">
        <v>71</v>
      </c>
      <c r="S18" s="60">
        <f>SUM(S2:S17)</f>
        <v>4536</v>
      </c>
      <c r="T18" s="60">
        <f t="shared" ref="T18:V18" si="7">SUM(T2:T17)</f>
        <v>385034.826</v>
      </c>
      <c r="U18" s="60">
        <f t="shared" si="7"/>
        <v>47327.959465062959</v>
      </c>
      <c r="V18" s="60">
        <f t="shared" si="7"/>
        <v>439706.2</v>
      </c>
      <c r="W18" s="58">
        <f t="shared" ref="W3:W18" si="8">12*T18/V18</f>
        <v>10.507966255649796</v>
      </c>
      <c r="X18" s="60">
        <f t="shared" ref="X18" si="9">SUM(X2:X17)</f>
        <v>15048.574000000002</v>
      </c>
      <c r="Y18" s="59">
        <f t="shared" ref="Y3:Y18" si="10">T18/(T18+X18)</f>
        <v>0.96238640743404991</v>
      </c>
      <c r="Z18" s="60">
        <f t="shared" ref="Z18" si="11">SUM(Z2:Z17)</f>
        <v>884.58499999999992</v>
      </c>
    </row>
    <row r="19" spans="1:26" x14ac:dyDescent="0.2">
      <c r="A19" s="16" t="s">
        <v>56</v>
      </c>
      <c r="B19" s="6" t="s">
        <v>57</v>
      </c>
    </row>
    <row r="20" spans="1:26" x14ac:dyDescent="0.2">
      <c r="A20" s="16" t="s">
        <v>58</v>
      </c>
      <c r="B20" s="6" t="s">
        <v>59</v>
      </c>
    </row>
    <row r="21" spans="1:26" x14ac:dyDescent="0.2">
      <c r="A21" s="16" t="s">
        <v>60</v>
      </c>
      <c r="B21" s="6" t="s">
        <v>61</v>
      </c>
    </row>
    <row r="22" spans="1:26" x14ac:dyDescent="0.2">
      <c r="A22" s="16" t="s">
        <v>62</v>
      </c>
      <c r="B22" s="6" t="s">
        <v>63</v>
      </c>
    </row>
    <row r="23" spans="1:26" x14ac:dyDescent="0.2">
      <c r="A23" s="16"/>
    </row>
    <row r="24" spans="1:26" x14ac:dyDescent="0.2">
      <c r="A24" s="6" t="s">
        <v>64</v>
      </c>
    </row>
    <row r="25" spans="1:26" ht="26.25" x14ac:dyDescent="0.25">
      <c r="A25" s="24"/>
      <c r="B25" s="24"/>
      <c r="C25" s="25" t="s">
        <v>65</v>
      </c>
      <c r="D25" s="25" t="s">
        <v>66</v>
      </c>
      <c r="E25" s="25" t="s">
        <v>67</v>
      </c>
      <c r="F25" s="25" t="s">
        <v>68</v>
      </c>
      <c r="G25" s="25" t="s">
        <v>69</v>
      </c>
      <c r="H25" s="25" t="s">
        <v>70</v>
      </c>
      <c r="I25" s="26" t="s">
        <v>71</v>
      </c>
      <c r="J25" s="27" t="s">
        <v>72</v>
      </c>
    </row>
    <row r="26" spans="1:26" x14ac:dyDescent="0.2">
      <c r="A26" s="8" t="s">
        <v>17</v>
      </c>
      <c r="B26" s="8" t="s">
        <v>16</v>
      </c>
      <c r="C26" s="28">
        <v>2.1473007009983919E-2</v>
      </c>
      <c r="D26" s="28">
        <v>0.85811567123738997</v>
      </c>
      <c r="E26" s="28">
        <v>4.0132483060289333E-2</v>
      </c>
      <c r="F26" s="28">
        <v>8.3755651989196739E-3</v>
      </c>
      <c r="G26" s="28">
        <v>0</v>
      </c>
      <c r="H26" s="28">
        <v>7.1903273493417033E-2</v>
      </c>
      <c r="I26" s="28">
        <v>1</v>
      </c>
      <c r="J26" s="29">
        <v>0.12108707970731802</v>
      </c>
      <c r="L26" s="30"/>
      <c r="M26" s="30"/>
      <c r="N26" s="30"/>
      <c r="S26" s="31"/>
    </row>
    <row r="27" spans="1:26" x14ac:dyDescent="0.2">
      <c r="A27" s="8" t="s">
        <v>20</v>
      </c>
      <c r="B27" s="8" t="s">
        <v>19</v>
      </c>
      <c r="C27" s="28">
        <v>2.1288298311186671E-2</v>
      </c>
      <c r="D27" s="28">
        <v>0.82803105116441866</v>
      </c>
      <c r="E27" s="28">
        <v>4.0876532869982628E-2</v>
      </c>
      <c r="F27" s="28">
        <v>5.5427078515444331E-2</v>
      </c>
      <c r="G27" s="28">
        <v>0</v>
      </c>
      <c r="H27" s="28">
        <v>5.4377039138967714E-2</v>
      </c>
      <c r="I27" s="28">
        <v>1</v>
      </c>
      <c r="J27" s="29">
        <v>0.13126968069352848</v>
      </c>
      <c r="L27" s="30"/>
      <c r="M27" s="30"/>
      <c r="N27" s="30"/>
      <c r="S27" s="31"/>
    </row>
    <row r="28" spans="1:26" x14ac:dyDescent="0.2">
      <c r="A28" s="8" t="s">
        <v>23</v>
      </c>
      <c r="B28" s="8" t="s">
        <v>22</v>
      </c>
      <c r="C28" s="28">
        <v>3.9550637438465095E-3</v>
      </c>
      <c r="D28" s="28">
        <v>0.82650313459839275</v>
      </c>
      <c r="E28" s="28">
        <v>0.13962637270164513</v>
      </c>
      <c r="F28" s="28">
        <v>1.6409307022341904E-2</v>
      </c>
      <c r="G28" s="28">
        <v>0</v>
      </c>
      <c r="H28" s="28">
        <v>1.3506121933773719E-2</v>
      </c>
      <c r="I28" s="28">
        <v>1</v>
      </c>
      <c r="J28" s="29">
        <v>0.14924836938635336</v>
      </c>
      <c r="L28" s="30"/>
      <c r="M28" s="30"/>
      <c r="N28" s="30"/>
      <c r="S28" s="31"/>
    </row>
    <row r="29" spans="1:26" x14ac:dyDescent="0.2">
      <c r="A29" s="8" t="s">
        <v>26</v>
      </c>
      <c r="B29" s="8" t="s">
        <v>25</v>
      </c>
      <c r="C29" s="28">
        <v>0</v>
      </c>
      <c r="D29" s="28">
        <v>0.83505065373625409</v>
      </c>
      <c r="E29" s="28">
        <v>0.16027361676335611</v>
      </c>
      <c r="F29" s="28">
        <v>4.6757295003896429E-3</v>
      </c>
      <c r="G29" s="28">
        <v>0</v>
      </c>
      <c r="H29" s="28">
        <v>0</v>
      </c>
      <c r="I29" s="28">
        <v>0.99999999999999978</v>
      </c>
      <c r="J29" s="29">
        <v>0.13520204460055327</v>
      </c>
      <c r="L29" s="30"/>
      <c r="N29" s="30"/>
      <c r="S29" s="31"/>
    </row>
    <row r="30" spans="1:26" x14ac:dyDescent="0.2">
      <c r="A30" s="8" t="s">
        <v>29</v>
      </c>
      <c r="B30" s="8" t="s">
        <v>28</v>
      </c>
      <c r="C30" s="28">
        <v>1.1759280608715702E-2</v>
      </c>
      <c r="D30" s="28">
        <v>0.87507493659211444</v>
      </c>
      <c r="E30" s="28">
        <v>5.0726308508185379E-3</v>
      </c>
      <c r="F30" s="28">
        <v>2.6931058335254783E-2</v>
      </c>
      <c r="G30" s="28">
        <v>0</v>
      </c>
      <c r="H30" s="28">
        <v>8.1162093613096606E-2</v>
      </c>
      <c r="I30" s="28">
        <v>1</v>
      </c>
      <c r="J30" s="29">
        <v>0.12270437252116143</v>
      </c>
      <c r="L30" s="30"/>
      <c r="M30" s="30"/>
      <c r="N30" s="30"/>
      <c r="S30" s="31"/>
    </row>
    <row r="31" spans="1:26" x14ac:dyDescent="0.2">
      <c r="A31" s="8" t="s">
        <v>32</v>
      </c>
      <c r="B31" s="8" t="s">
        <v>31</v>
      </c>
      <c r="C31" s="28">
        <v>1.0996644233030957E-2</v>
      </c>
      <c r="D31" s="28">
        <v>0.86462933344567694</v>
      </c>
      <c r="E31" s="28">
        <v>3.4604372076367643E-2</v>
      </c>
      <c r="F31" s="28">
        <v>1.5587189004760062E-2</v>
      </c>
      <c r="G31" s="28">
        <v>0</v>
      </c>
      <c r="H31" s="28">
        <v>7.4182461240164282E-2</v>
      </c>
      <c r="I31" s="28">
        <v>0.99999999999999989</v>
      </c>
      <c r="J31" s="29">
        <v>0.11929340803858636</v>
      </c>
      <c r="L31" s="30"/>
      <c r="M31" s="30"/>
      <c r="N31" s="30"/>
      <c r="S31" s="31"/>
    </row>
    <row r="32" spans="1:26" x14ac:dyDescent="0.2">
      <c r="A32" s="8" t="s">
        <v>35</v>
      </c>
      <c r="B32" s="8" t="s">
        <v>34</v>
      </c>
      <c r="C32" s="28">
        <v>6.1437622191426594E-3</v>
      </c>
      <c r="D32" s="28">
        <v>0.87727716371556819</v>
      </c>
      <c r="E32" s="28">
        <v>1.3579460636823613E-2</v>
      </c>
      <c r="F32" s="28">
        <v>2.1446140895735703E-2</v>
      </c>
      <c r="G32" s="28">
        <v>0</v>
      </c>
      <c r="H32" s="28">
        <v>8.155347253272989E-2</v>
      </c>
      <c r="I32" s="28">
        <v>1</v>
      </c>
      <c r="J32" s="29">
        <v>0.12160666923787854</v>
      </c>
      <c r="L32" s="30"/>
      <c r="M32" s="30"/>
      <c r="N32" s="30"/>
      <c r="S32" s="31"/>
    </row>
    <row r="33" spans="1:19" x14ac:dyDescent="0.2">
      <c r="A33" s="8" t="s">
        <v>38</v>
      </c>
      <c r="B33" s="8" t="s">
        <v>37</v>
      </c>
      <c r="C33" s="28">
        <v>1.5440750819328401E-3</v>
      </c>
      <c r="D33" s="28">
        <v>0.85861742035763289</v>
      </c>
      <c r="E33" s="28">
        <v>2.7263465930068776E-2</v>
      </c>
      <c r="F33" s="28">
        <v>1.6974570052008548E-2</v>
      </c>
      <c r="G33" s="28">
        <v>0</v>
      </c>
      <c r="H33" s="28">
        <v>9.560046857835694E-2</v>
      </c>
      <c r="I33" s="28">
        <v>1</v>
      </c>
      <c r="J33" s="29">
        <v>0.12356923630959946</v>
      </c>
      <c r="L33" s="30"/>
      <c r="M33" s="30"/>
      <c r="N33" s="30"/>
      <c r="S33" s="31"/>
    </row>
    <row r="34" spans="1:19" x14ac:dyDescent="0.2">
      <c r="A34" s="8" t="s">
        <v>41</v>
      </c>
      <c r="B34" s="8" t="s">
        <v>40</v>
      </c>
      <c r="C34" s="28">
        <v>0</v>
      </c>
      <c r="D34" s="28">
        <v>0.9322200853698579</v>
      </c>
      <c r="E34" s="28">
        <v>0</v>
      </c>
      <c r="F34" s="28">
        <v>4.8548243351001455E-2</v>
      </c>
      <c r="G34" s="28">
        <v>0</v>
      </c>
      <c r="H34" s="28">
        <v>1.9231671279140671E-2</v>
      </c>
      <c r="I34" s="28">
        <v>1</v>
      </c>
      <c r="J34" s="29">
        <v>0.12391678470730078</v>
      </c>
      <c r="L34" s="30"/>
      <c r="N34" s="30"/>
      <c r="S34" s="31"/>
    </row>
    <row r="35" spans="1:19" x14ac:dyDescent="0.2">
      <c r="A35" s="8" t="s">
        <v>73</v>
      </c>
      <c r="B35" s="8"/>
      <c r="C35" s="28">
        <v>7.5592680259414834E-3</v>
      </c>
      <c r="D35" s="28">
        <v>0.86496434292669699</v>
      </c>
      <c r="E35" s="28">
        <v>3.0949203257506448E-2</v>
      </c>
      <c r="F35" s="28">
        <v>1.8898494477067436E-2</v>
      </c>
      <c r="G35" s="28">
        <v>0</v>
      </c>
      <c r="H35" s="28">
        <v>7.7628691312787768E-2</v>
      </c>
      <c r="I35" s="28">
        <v>1.0000000000000002</v>
      </c>
      <c r="J35" s="29">
        <v>0.12291792887639608</v>
      </c>
      <c r="L35" s="30"/>
      <c r="M35" s="30"/>
      <c r="N35" s="30"/>
      <c r="S35" s="31"/>
    </row>
    <row r="36" spans="1:19" x14ac:dyDescent="0.2">
      <c r="L36" s="30"/>
      <c r="M36" s="30"/>
      <c r="N36" s="30"/>
    </row>
    <row r="37" spans="1:19" x14ac:dyDescent="0.2">
      <c r="A37" s="6" t="s">
        <v>74</v>
      </c>
    </row>
    <row r="38" spans="1:19" ht="25.5" x14ac:dyDescent="0.2">
      <c r="A38" s="26" t="s">
        <v>75</v>
      </c>
      <c r="B38" s="25" t="s">
        <v>65</v>
      </c>
      <c r="C38" s="25" t="s">
        <v>66</v>
      </c>
      <c r="D38" s="25" t="s">
        <v>67</v>
      </c>
      <c r="E38" s="25" t="s">
        <v>68</v>
      </c>
      <c r="F38" s="25" t="s">
        <v>76</v>
      </c>
      <c r="G38" s="25" t="s">
        <v>70</v>
      </c>
      <c r="H38" s="25" t="s">
        <v>77</v>
      </c>
      <c r="I38" s="25" t="s">
        <v>78</v>
      </c>
      <c r="J38" s="32" t="s">
        <v>79</v>
      </c>
    </row>
    <row r="39" spans="1:19" ht="13.5" x14ac:dyDescent="0.25">
      <c r="A39" s="24"/>
      <c r="B39" s="26">
        <v>1</v>
      </c>
      <c r="C39" s="26">
        <v>2</v>
      </c>
      <c r="D39" s="26">
        <v>4</v>
      </c>
      <c r="E39" s="26">
        <v>3</v>
      </c>
      <c r="F39" s="26">
        <v>10</v>
      </c>
      <c r="G39" s="26">
        <v>5</v>
      </c>
      <c r="H39" s="24"/>
      <c r="I39" s="1"/>
      <c r="J39" s="1"/>
    </row>
    <row r="40" spans="1:19" ht="15" x14ac:dyDescent="0.25">
      <c r="A40" s="6" t="s">
        <v>16</v>
      </c>
      <c r="B40" s="9">
        <v>825.5333333333333</v>
      </c>
      <c r="C40" s="9">
        <v>32990.399999999994</v>
      </c>
      <c r="D40" s="9">
        <v>1542.9</v>
      </c>
      <c r="E40" s="9">
        <v>322</v>
      </c>
      <c r="F40" s="9">
        <v>0</v>
      </c>
      <c r="G40" s="9">
        <v>2764.3333333333335</v>
      </c>
      <c r="H40" s="9">
        <v>38445.166666666664</v>
      </c>
      <c r="I40" s="9">
        <v>47780</v>
      </c>
      <c r="J40" s="33">
        <v>0.80462885447188492</v>
      </c>
    </row>
    <row r="41" spans="1:19" ht="15" x14ac:dyDescent="0.25">
      <c r="A41" s="6" t="s">
        <v>19</v>
      </c>
      <c r="B41" s="9">
        <v>170.3</v>
      </c>
      <c r="C41" s="9">
        <v>6624</v>
      </c>
      <c r="D41" s="9">
        <v>327</v>
      </c>
      <c r="E41" s="9">
        <v>443.4</v>
      </c>
      <c r="F41" s="9">
        <v>0</v>
      </c>
      <c r="G41" s="9">
        <v>435</v>
      </c>
      <c r="H41" s="9">
        <v>7999.7</v>
      </c>
      <c r="I41" s="9">
        <v>10770</v>
      </c>
      <c r="J41" s="33">
        <v>0.74277623026926642</v>
      </c>
    </row>
    <row r="42" spans="1:19" ht="15" x14ac:dyDescent="0.25">
      <c r="A42" s="6" t="s">
        <v>80</v>
      </c>
      <c r="B42" s="9">
        <v>37.999999999999993</v>
      </c>
      <c r="C42" s="9">
        <v>9003</v>
      </c>
      <c r="D42" s="9">
        <v>874.7</v>
      </c>
      <c r="E42" s="9">
        <v>110.69999999999999</v>
      </c>
      <c r="F42" s="9">
        <v>0</v>
      </c>
      <c r="G42" s="9">
        <v>571.6</v>
      </c>
      <c r="H42" s="9">
        <v>10598</v>
      </c>
      <c r="I42" s="9">
        <v>12464</v>
      </c>
      <c r="J42" s="33">
        <v>0.85028883183568682</v>
      </c>
    </row>
    <row r="43" spans="1:19" ht="15" x14ac:dyDescent="0.25">
      <c r="A43" s="6" t="s">
        <v>81</v>
      </c>
      <c r="B43" s="9">
        <v>19</v>
      </c>
      <c r="C43" s="9">
        <v>11484.8</v>
      </c>
      <c r="D43" s="9">
        <v>46.699999999999989</v>
      </c>
      <c r="E43" s="9">
        <v>292.39999999999998</v>
      </c>
      <c r="F43" s="9">
        <v>0</v>
      </c>
      <c r="G43" s="9">
        <v>645.59999999999991</v>
      </c>
      <c r="H43" s="9">
        <v>12488.5</v>
      </c>
      <c r="I43" s="9">
        <v>15429</v>
      </c>
      <c r="J43" s="33">
        <v>0.80941733100006485</v>
      </c>
    </row>
    <row r="44" spans="1:19" ht="15" x14ac:dyDescent="0.25">
      <c r="A44" s="6" t="s">
        <v>82</v>
      </c>
      <c r="B44" s="9">
        <v>0</v>
      </c>
      <c r="C44" s="9">
        <v>896</v>
      </c>
      <c r="D44" s="9">
        <v>143</v>
      </c>
      <c r="E44" s="9">
        <v>0</v>
      </c>
      <c r="F44" s="9">
        <v>0</v>
      </c>
      <c r="G44" s="9">
        <v>0</v>
      </c>
      <c r="H44" s="9">
        <v>1039</v>
      </c>
      <c r="I44" s="9">
        <v>1039</v>
      </c>
      <c r="J44" s="33">
        <v>1</v>
      </c>
    </row>
    <row r="45" spans="1:19" ht="15" x14ac:dyDescent="0.25">
      <c r="A45" s="6" t="s">
        <v>83</v>
      </c>
      <c r="B45" s="9">
        <v>0</v>
      </c>
      <c r="C45" s="9">
        <v>3596.2000000000003</v>
      </c>
      <c r="D45" s="9">
        <v>24.199999999999996</v>
      </c>
      <c r="E45" s="9">
        <v>219.99999999999997</v>
      </c>
      <c r="F45" s="9">
        <v>0</v>
      </c>
      <c r="G45" s="9">
        <v>618.59999999999991</v>
      </c>
      <c r="H45" s="9">
        <v>4459</v>
      </c>
      <c r="I45" s="9">
        <v>7639</v>
      </c>
      <c r="J45" s="33">
        <v>0.5837151459615133</v>
      </c>
    </row>
    <row r="46" spans="1:19" ht="15" x14ac:dyDescent="0.25">
      <c r="A46" s="6" t="s">
        <v>22</v>
      </c>
      <c r="B46" s="9">
        <v>37.599999999999994</v>
      </c>
      <c r="C46" s="9">
        <v>7857.4</v>
      </c>
      <c r="D46" s="9">
        <v>1327.3999999999999</v>
      </c>
      <c r="E46" s="9">
        <v>156</v>
      </c>
      <c r="F46" s="9">
        <v>0</v>
      </c>
      <c r="G46" s="9">
        <v>128.39999999999998</v>
      </c>
      <c r="H46" s="9">
        <v>9506.7999999999993</v>
      </c>
      <c r="I46" s="9">
        <v>13504</v>
      </c>
      <c r="J46" s="33">
        <v>0.7039988151658767</v>
      </c>
    </row>
    <row r="47" spans="1:19" ht="15" x14ac:dyDescent="0.25">
      <c r="A47" s="6" t="s">
        <v>25</v>
      </c>
      <c r="B47" s="9">
        <v>0</v>
      </c>
      <c r="C47" s="9">
        <v>3857.6</v>
      </c>
      <c r="D47" s="9">
        <v>740.4</v>
      </c>
      <c r="E47" s="9">
        <v>21.599999999999994</v>
      </c>
      <c r="F47" s="9">
        <v>0</v>
      </c>
      <c r="G47" s="9">
        <v>0</v>
      </c>
      <c r="H47" s="9">
        <v>4619.6000000000004</v>
      </c>
      <c r="I47" s="9">
        <v>5373</v>
      </c>
      <c r="J47" s="33">
        <v>0.85978038339847396</v>
      </c>
    </row>
    <row r="48" spans="1:19" ht="15" x14ac:dyDescent="0.25">
      <c r="A48" s="6" t="s">
        <v>28</v>
      </c>
      <c r="B48" s="9">
        <v>153</v>
      </c>
      <c r="C48" s="9">
        <v>11385.6</v>
      </c>
      <c r="D48" s="9">
        <v>66</v>
      </c>
      <c r="E48" s="9">
        <v>350.4</v>
      </c>
      <c r="F48" s="9">
        <v>0</v>
      </c>
      <c r="G48" s="9">
        <v>1056</v>
      </c>
      <c r="H48" s="9">
        <v>13011</v>
      </c>
      <c r="I48" s="9">
        <v>20025</v>
      </c>
      <c r="J48" s="33">
        <v>0.64973782771535582</v>
      </c>
    </row>
    <row r="49" spans="1:13" ht="15" x14ac:dyDescent="0.25">
      <c r="A49" s="6" t="s">
        <v>84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33">
        <v>0</v>
      </c>
    </row>
    <row r="50" spans="1:13" ht="15" x14ac:dyDescent="0.25">
      <c r="A50" s="6" t="s">
        <v>85</v>
      </c>
      <c r="B50" s="9">
        <v>0</v>
      </c>
      <c r="C50" s="9">
        <v>186</v>
      </c>
      <c r="D50" s="9">
        <v>0</v>
      </c>
      <c r="E50" s="9">
        <v>0</v>
      </c>
      <c r="F50" s="9">
        <v>0</v>
      </c>
      <c r="G50" s="9">
        <v>0</v>
      </c>
      <c r="H50" s="9">
        <v>186</v>
      </c>
      <c r="I50" s="9">
        <v>340.2</v>
      </c>
      <c r="J50" s="33">
        <v>0.54673721340388004</v>
      </c>
    </row>
    <row r="51" spans="1:13" ht="15" x14ac:dyDescent="0.25">
      <c r="A51" s="6" t="s">
        <v>31</v>
      </c>
      <c r="B51" s="9">
        <v>730.86666666666656</v>
      </c>
      <c r="C51" s="9">
        <v>57465.599999999991</v>
      </c>
      <c r="D51" s="9">
        <v>2299.8999999999996</v>
      </c>
      <c r="E51" s="9">
        <v>1035.9666666666665</v>
      </c>
      <c r="F51" s="9">
        <v>0</v>
      </c>
      <c r="G51" s="9">
        <v>4930.3666666666668</v>
      </c>
      <c r="H51" s="9">
        <v>66462.7</v>
      </c>
      <c r="I51" s="9">
        <v>79619</v>
      </c>
      <c r="J51" s="33">
        <v>0.83475929112397795</v>
      </c>
    </row>
    <row r="52" spans="1:13" ht="15" x14ac:dyDescent="0.25">
      <c r="A52" s="6" t="s">
        <v>34</v>
      </c>
      <c r="B52" s="9">
        <v>608.70000000000005</v>
      </c>
      <c r="C52" s="9">
        <v>86917.200000000012</v>
      </c>
      <c r="D52" s="9">
        <v>1345.4</v>
      </c>
      <c r="E52" s="9">
        <v>2124.8000000000002</v>
      </c>
      <c r="F52" s="9">
        <v>0</v>
      </c>
      <c r="G52" s="9">
        <v>8080</v>
      </c>
      <c r="H52" s="9">
        <v>99076.1</v>
      </c>
      <c r="I52" s="9">
        <v>116896</v>
      </c>
      <c r="J52" s="33">
        <v>0.84755765808924177</v>
      </c>
    </row>
    <row r="53" spans="1:13" ht="15" x14ac:dyDescent="0.25">
      <c r="A53" s="6" t="s">
        <v>37</v>
      </c>
      <c r="B53" s="9">
        <v>135.5</v>
      </c>
      <c r="C53" s="9">
        <v>75347.8</v>
      </c>
      <c r="D53" s="9">
        <v>2392.4999999999995</v>
      </c>
      <c r="E53" s="9">
        <v>1489.6</v>
      </c>
      <c r="F53" s="9">
        <v>0</v>
      </c>
      <c r="G53" s="9">
        <v>8389.3999999999978</v>
      </c>
      <c r="H53" s="9">
        <v>87754.8</v>
      </c>
      <c r="I53" s="9">
        <v>103799</v>
      </c>
      <c r="J53" s="33">
        <v>0.8454301101166678</v>
      </c>
    </row>
    <row r="54" spans="1:13" ht="15" x14ac:dyDescent="0.25">
      <c r="A54" s="6" t="s">
        <v>40</v>
      </c>
      <c r="B54" s="9">
        <v>0</v>
      </c>
      <c r="C54" s="9">
        <v>1987.4</v>
      </c>
      <c r="D54" s="9">
        <v>0</v>
      </c>
      <c r="E54" s="9">
        <v>103.5</v>
      </c>
      <c r="F54" s="9">
        <v>0</v>
      </c>
      <c r="G54" s="9">
        <v>41</v>
      </c>
      <c r="H54" s="9">
        <v>2131.9</v>
      </c>
      <c r="I54" s="9">
        <v>2708</v>
      </c>
      <c r="J54" s="33">
        <v>0.78725997045790252</v>
      </c>
    </row>
    <row r="55" spans="1:13" ht="15" x14ac:dyDescent="0.25">
      <c r="A55" s="6" t="s">
        <v>86</v>
      </c>
      <c r="B55" s="9">
        <v>0</v>
      </c>
      <c r="C55" s="9">
        <v>1463.6</v>
      </c>
      <c r="D55" s="9">
        <v>0</v>
      </c>
      <c r="E55" s="9">
        <v>126</v>
      </c>
      <c r="F55" s="9">
        <v>0</v>
      </c>
      <c r="G55" s="9">
        <v>256.89999999999998</v>
      </c>
      <c r="H55" s="9">
        <v>1846.5</v>
      </c>
      <c r="I55" s="9">
        <v>2321</v>
      </c>
      <c r="J55" s="33">
        <v>0.79556225764756572</v>
      </c>
    </row>
    <row r="56" spans="1:13" ht="15" x14ac:dyDescent="0.25">
      <c r="A56" s="34" t="s">
        <v>71</v>
      </c>
      <c r="B56" s="9">
        <v>2718.5000000000005</v>
      </c>
      <c r="C56" s="9">
        <v>311062.60000000009</v>
      </c>
      <c r="D56" s="9">
        <v>11130.099999999999</v>
      </c>
      <c r="E56" s="9">
        <v>6796.3666666666659</v>
      </c>
      <c r="F56" s="9">
        <v>0</v>
      </c>
      <c r="G56" s="9">
        <v>27917.199999999997</v>
      </c>
      <c r="H56" s="9">
        <v>359624.76666666672</v>
      </c>
      <c r="I56" s="9">
        <v>439706.2</v>
      </c>
      <c r="J56" s="33">
        <v>0.81787513268329337</v>
      </c>
    </row>
    <row r="58" spans="1:13" ht="13.5" x14ac:dyDescent="0.25">
      <c r="A58" s="35"/>
    </row>
    <row r="59" spans="1:13" ht="13.5" x14ac:dyDescent="0.25">
      <c r="F59" s="36"/>
      <c r="G59" s="36"/>
      <c r="H59" s="36"/>
      <c r="K59" s="36"/>
      <c r="L59" s="36"/>
      <c r="M59" s="36"/>
    </row>
    <row r="60" spans="1:13" ht="13.5" x14ac:dyDescent="0.25">
      <c r="C60" s="30"/>
      <c r="D60" s="30"/>
      <c r="E60" s="30"/>
      <c r="F60" s="37"/>
      <c r="G60" s="37"/>
      <c r="H60" s="38"/>
      <c r="K60" s="35"/>
      <c r="L60" s="35"/>
      <c r="M60" s="35"/>
    </row>
    <row r="61" spans="1:13" ht="13.5" x14ac:dyDescent="0.25">
      <c r="C61" s="30"/>
      <c r="D61" s="30"/>
      <c r="E61" s="30"/>
      <c r="F61" s="37"/>
      <c r="G61" s="37"/>
      <c r="H61" s="38"/>
      <c r="K61" s="35"/>
      <c r="L61" s="35"/>
      <c r="M61" s="35"/>
    </row>
    <row r="62" spans="1:13" ht="13.5" x14ac:dyDescent="0.25">
      <c r="C62" s="30"/>
      <c r="D62" s="30"/>
      <c r="E62" s="30"/>
      <c r="F62" s="37"/>
      <c r="G62" s="37"/>
      <c r="H62" s="38"/>
      <c r="K62" s="35"/>
      <c r="L62" s="35"/>
      <c r="M62" s="35"/>
    </row>
    <row r="63" spans="1:13" ht="13.5" x14ac:dyDescent="0.25">
      <c r="C63" s="30"/>
      <c r="D63" s="30"/>
      <c r="E63" s="30"/>
      <c r="F63" s="37"/>
      <c r="G63" s="37"/>
      <c r="H63" s="38"/>
      <c r="K63" s="35"/>
      <c r="L63" s="35"/>
      <c r="M63" s="35"/>
    </row>
    <row r="64" spans="1:13" ht="13.5" x14ac:dyDescent="0.25">
      <c r="C64" s="30"/>
      <c r="D64" s="30"/>
      <c r="E64" s="30"/>
      <c r="F64" s="37"/>
      <c r="G64" s="37"/>
      <c r="H64" s="38"/>
      <c r="K64" s="35"/>
      <c r="L64" s="35"/>
      <c r="M64" s="35"/>
    </row>
    <row r="65" spans="3:13" ht="13.5" x14ac:dyDescent="0.25">
      <c r="C65" s="30"/>
      <c r="D65" s="30"/>
      <c r="E65" s="30"/>
      <c r="F65" s="37"/>
      <c r="G65" s="37"/>
      <c r="H65" s="38"/>
      <c r="K65" s="35"/>
      <c r="L65" s="35"/>
      <c r="M65" s="35"/>
    </row>
    <row r="66" spans="3:13" ht="13.5" x14ac:dyDescent="0.25">
      <c r="C66" s="30"/>
      <c r="D66" s="30"/>
      <c r="E66" s="30"/>
      <c r="F66" s="37"/>
      <c r="G66" s="37"/>
      <c r="H66" s="38"/>
      <c r="K66" s="35"/>
      <c r="L66" s="35"/>
      <c r="M66" s="35"/>
    </row>
    <row r="67" spans="3:13" ht="13.5" x14ac:dyDescent="0.25">
      <c r="C67" s="30"/>
      <c r="D67" s="30"/>
      <c r="E67" s="30"/>
      <c r="F67" s="37"/>
      <c r="G67" s="37"/>
      <c r="H67" s="38"/>
      <c r="K67" s="35"/>
      <c r="L67" s="35"/>
      <c r="M67" s="35"/>
    </row>
    <row r="68" spans="3:13" ht="13.5" x14ac:dyDescent="0.25">
      <c r="C68" s="30"/>
      <c r="D68" s="30"/>
      <c r="E68" s="30"/>
      <c r="F68" s="37"/>
      <c r="G68" s="37"/>
      <c r="H68" s="38"/>
      <c r="K68" s="35"/>
      <c r="L68" s="35"/>
      <c r="M68" s="35"/>
    </row>
    <row r="69" spans="3:13" ht="13.5" x14ac:dyDescent="0.25">
      <c r="C69" s="30"/>
      <c r="D69" s="30"/>
      <c r="E69" s="30"/>
      <c r="M69" s="39"/>
    </row>
    <row r="70" spans="3:13" x14ac:dyDescent="0.2">
      <c r="C70" s="30"/>
      <c r="D70" s="30"/>
      <c r="E70" s="30"/>
      <c r="M70" s="30"/>
    </row>
  </sheetData>
  <printOptions gridLines="1"/>
  <pageMargins left="1" right="1" top="1" bottom="1" header="0.75" footer="0.75"/>
  <pageSetup orientation="landscape" r:id="rId1"/>
  <headerFooter alignWithMargins="0">
    <oddHeader>&amp;C&amp;12Summary of crop irrigation requirements for 2006 and 2005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4A29-C648-4F87-B37C-71BEC9A92948}">
  <sheetPr codeName="Sheet9"/>
  <dimension ref="A1:S9"/>
  <sheetViews>
    <sheetView workbookViewId="0">
      <selection activeCell="Q14" sqref="Q14"/>
    </sheetView>
  </sheetViews>
  <sheetFormatPr defaultRowHeight="12.75" x14ac:dyDescent="0.2"/>
  <cols>
    <col min="1" max="1" width="8.42578125" style="61" customWidth="1"/>
    <col min="2" max="2" width="6" style="61" customWidth="1"/>
    <col min="3" max="3" width="23.85546875" style="61" customWidth="1"/>
    <col min="4" max="4" width="7.7109375" style="61" customWidth="1"/>
    <col min="5" max="5" width="5.7109375" style="61" customWidth="1"/>
    <col min="6" max="6" width="11.5703125" style="61" customWidth="1"/>
    <col min="7" max="7" width="9.140625" style="61" customWidth="1"/>
    <col min="8" max="8" width="10.5703125" style="61" customWidth="1"/>
    <col min="9" max="9" width="10.85546875" style="61" customWidth="1"/>
    <col min="10" max="10" width="9.7109375" style="61" bestFit="1" customWidth="1"/>
    <col min="11" max="11" width="9.85546875" style="61" customWidth="1"/>
    <col min="12" max="13" width="9.140625" style="61"/>
    <col min="14" max="14" width="9.140625" style="61" customWidth="1"/>
    <col min="15" max="15" width="9.7109375" style="61" customWidth="1"/>
    <col min="16" max="16" width="11.140625" style="61" customWidth="1"/>
    <col min="17" max="18" width="9.140625" style="61"/>
    <col min="19" max="19" width="10.5703125" style="61" customWidth="1"/>
    <col min="20" max="256" width="9.140625" style="61"/>
    <col min="257" max="257" width="7.5703125" style="61" bestFit="1" customWidth="1"/>
    <col min="258" max="258" width="5" style="61" bestFit="1" customWidth="1"/>
    <col min="259" max="259" width="21.42578125" style="61" bestFit="1" customWidth="1"/>
    <col min="260" max="260" width="5.42578125" style="61" bestFit="1" customWidth="1"/>
    <col min="261" max="262" width="9.140625" style="61"/>
    <col min="263" max="264" width="12.42578125" style="61" customWidth="1"/>
    <col min="265" max="512" width="9.140625" style="61"/>
    <col min="513" max="513" width="7.5703125" style="61" bestFit="1" customWidth="1"/>
    <col min="514" max="514" width="5" style="61" bestFit="1" customWidth="1"/>
    <col min="515" max="515" width="21.42578125" style="61" bestFit="1" customWidth="1"/>
    <col min="516" max="516" width="5.42578125" style="61" bestFit="1" customWidth="1"/>
    <col min="517" max="518" width="9.140625" style="61"/>
    <col min="519" max="520" width="12.42578125" style="61" customWidth="1"/>
    <col min="521" max="768" width="9.140625" style="61"/>
    <col min="769" max="769" width="7.5703125" style="61" bestFit="1" customWidth="1"/>
    <col min="770" max="770" width="5" style="61" bestFit="1" customWidth="1"/>
    <col min="771" max="771" width="21.42578125" style="61" bestFit="1" customWidth="1"/>
    <col min="772" max="772" width="5.42578125" style="61" bestFit="1" customWidth="1"/>
    <col min="773" max="774" width="9.140625" style="61"/>
    <col min="775" max="776" width="12.42578125" style="61" customWidth="1"/>
    <col min="777" max="1024" width="9.140625" style="61"/>
    <col min="1025" max="1025" width="7.5703125" style="61" bestFit="1" customWidth="1"/>
    <col min="1026" max="1026" width="5" style="61" bestFit="1" customWidth="1"/>
    <col min="1027" max="1027" width="21.42578125" style="61" bestFit="1" customWidth="1"/>
    <col min="1028" max="1028" width="5.42578125" style="61" bestFit="1" customWidth="1"/>
    <col min="1029" max="1030" width="9.140625" style="61"/>
    <col min="1031" max="1032" width="12.42578125" style="61" customWidth="1"/>
    <col min="1033" max="1280" width="9.140625" style="61"/>
    <col min="1281" max="1281" width="7.5703125" style="61" bestFit="1" customWidth="1"/>
    <col min="1282" max="1282" width="5" style="61" bestFit="1" customWidth="1"/>
    <col min="1283" max="1283" width="21.42578125" style="61" bestFit="1" customWidth="1"/>
    <col min="1284" max="1284" width="5.42578125" style="61" bestFit="1" customWidth="1"/>
    <col min="1285" max="1286" width="9.140625" style="61"/>
    <col min="1287" max="1288" width="12.42578125" style="61" customWidth="1"/>
    <col min="1289" max="1536" width="9.140625" style="61"/>
    <col min="1537" max="1537" width="7.5703125" style="61" bestFit="1" customWidth="1"/>
    <col min="1538" max="1538" width="5" style="61" bestFit="1" customWidth="1"/>
    <col min="1539" max="1539" width="21.42578125" style="61" bestFit="1" customWidth="1"/>
    <col min="1540" max="1540" width="5.42578125" style="61" bestFit="1" customWidth="1"/>
    <col min="1541" max="1542" width="9.140625" style="61"/>
    <col min="1543" max="1544" width="12.42578125" style="61" customWidth="1"/>
    <col min="1545" max="1792" width="9.140625" style="61"/>
    <col min="1793" max="1793" width="7.5703125" style="61" bestFit="1" customWidth="1"/>
    <col min="1794" max="1794" width="5" style="61" bestFit="1" customWidth="1"/>
    <col min="1795" max="1795" width="21.42578125" style="61" bestFit="1" customWidth="1"/>
    <col min="1796" max="1796" width="5.42578125" style="61" bestFit="1" customWidth="1"/>
    <col min="1797" max="1798" width="9.140625" style="61"/>
    <col min="1799" max="1800" width="12.42578125" style="61" customWidth="1"/>
    <col min="1801" max="2048" width="9.140625" style="61"/>
    <col min="2049" max="2049" width="7.5703125" style="61" bestFit="1" customWidth="1"/>
    <col min="2050" max="2050" width="5" style="61" bestFit="1" customWidth="1"/>
    <col min="2051" max="2051" width="21.42578125" style="61" bestFit="1" customWidth="1"/>
    <col min="2052" max="2052" width="5.42578125" style="61" bestFit="1" customWidth="1"/>
    <col min="2053" max="2054" width="9.140625" style="61"/>
    <col min="2055" max="2056" width="12.42578125" style="61" customWidth="1"/>
    <col min="2057" max="2304" width="9.140625" style="61"/>
    <col min="2305" max="2305" width="7.5703125" style="61" bestFit="1" customWidth="1"/>
    <col min="2306" max="2306" width="5" style="61" bestFit="1" customWidth="1"/>
    <col min="2307" max="2307" width="21.42578125" style="61" bestFit="1" customWidth="1"/>
    <col min="2308" max="2308" width="5.42578125" style="61" bestFit="1" customWidth="1"/>
    <col min="2309" max="2310" width="9.140625" style="61"/>
    <col min="2311" max="2312" width="12.42578125" style="61" customWidth="1"/>
    <col min="2313" max="2560" width="9.140625" style="61"/>
    <col min="2561" max="2561" width="7.5703125" style="61" bestFit="1" customWidth="1"/>
    <col min="2562" max="2562" width="5" style="61" bestFit="1" customWidth="1"/>
    <col min="2563" max="2563" width="21.42578125" style="61" bestFit="1" customWidth="1"/>
    <col min="2564" max="2564" width="5.42578125" style="61" bestFit="1" customWidth="1"/>
    <col min="2565" max="2566" width="9.140625" style="61"/>
    <col min="2567" max="2568" width="12.42578125" style="61" customWidth="1"/>
    <col min="2569" max="2816" width="9.140625" style="61"/>
    <col min="2817" max="2817" width="7.5703125" style="61" bestFit="1" customWidth="1"/>
    <col min="2818" max="2818" width="5" style="61" bestFit="1" customWidth="1"/>
    <col min="2819" max="2819" width="21.42578125" style="61" bestFit="1" customWidth="1"/>
    <col min="2820" max="2820" width="5.42578125" style="61" bestFit="1" customWidth="1"/>
    <col min="2821" max="2822" width="9.140625" style="61"/>
    <col min="2823" max="2824" width="12.42578125" style="61" customWidth="1"/>
    <col min="2825" max="3072" width="9.140625" style="61"/>
    <col min="3073" max="3073" width="7.5703125" style="61" bestFit="1" customWidth="1"/>
    <col min="3074" max="3074" width="5" style="61" bestFit="1" customWidth="1"/>
    <col min="3075" max="3075" width="21.42578125" style="61" bestFit="1" customWidth="1"/>
    <col min="3076" max="3076" width="5.42578125" style="61" bestFit="1" customWidth="1"/>
    <col min="3077" max="3078" width="9.140625" style="61"/>
    <col min="3079" max="3080" width="12.42578125" style="61" customWidth="1"/>
    <col min="3081" max="3328" width="9.140625" style="61"/>
    <col min="3329" max="3329" width="7.5703125" style="61" bestFit="1" customWidth="1"/>
    <col min="3330" max="3330" width="5" style="61" bestFit="1" customWidth="1"/>
    <col min="3331" max="3331" width="21.42578125" style="61" bestFit="1" customWidth="1"/>
    <col min="3332" max="3332" width="5.42578125" style="61" bestFit="1" customWidth="1"/>
    <col min="3333" max="3334" width="9.140625" style="61"/>
    <col min="3335" max="3336" width="12.42578125" style="61" customWidth="1"/>
    <col min="3337" max="3584" width="9.140625" style="61"/>
    <col min="3585" max="3585" width="7.5703125" style="61" bestFit="1" customWidth="1"/>
    <col min="3586" max="3586" width="5" style="61" bestFit="1" customWidth="1"/>
    <col min="3587" max="3587" width="21.42578125" style="61" bestFit="1" customWidth="1"/>
    <col min="3588" max="3588" width="5.42578125" style="61" bestFit="1" customWidth="1"/>
    <col min="3589" max="3590" width="9.140625" style="61"/>
    <col min="3591" max="3592" width="12.42578125" style="61" customWidth="1"/>
    <col min="3593" max="3840" width="9.140625" style="61"/>
    <col min="3841" max="3841" width="7.5703125" style="61" bestFit="1" customWidth="1"/>
    <col min="3842" max="3842" width="5" style="61" bestFit="1" customWidth="1"/>
    <col min="3843" max="3843" width="21.42578125" style="61" bestFit="1" customWidth="1"/>
    <col min="3844" max="3844" width="5.42578125" style="61" bestFit="1" customWidth="1"/>
    <col min="3845" max="3846" width="9.140625" style="61"/>
    <col min="3847" max="3848" width="12.42578125" style="61" customWidth="1"/>
    <col min="3849" max="4096" width="9.140625" style="61"/>
    <col min="4097" max="4097" width="7.5703125" style="61" bestFit="1" customWidth="1"/>
    <col min="4098" max="4098" width="5" style="61" bestFit="1" customWidth="1"/>
    <col min="4099" max="4099" width="21.42578125" style="61" bestFit="1" customWidth="1"/>
    <col min="4100" max="4100" width="5.42578125" style="61" bestFit="1" customWidth="1"/>
    <col min="4101" max="4102" width="9.140625" style="61"/>
    <col min="4103" max="4104" width="12.42578125" style="61" customWidth="1"/>
    <col min="4105" max="4352" width="9.140625" style="61"/>
    <col min="4353" max="4353" width="7.5703125" style="61" bestFit="1" customWidth="1"/>
    <col min="4354" max="4354" width="5" style="61" bestFit="1" customWidth="1"/>
    <col min="4355" max="4355" width="21.42578125" style="61" bestFit="1" customWidth="1"/>
    <col min="4356" max="4356" width="5.42578125" style="61" bestFit="1" customWidth="1"/>
    <col min="4357" max="4358" width="9.140625" style="61"/>
    <col min="4359" max="4360" width="12.42578125" style="61" customWidth="1"/>
    <col min="4361" max="4608" width="9.140625" style="61"/>
    <col min="4609" max="4609" width="7.5703125" style="61" bestFit="1" customWidth="1"/>
    <col min="4610" max="4610" width="5" style="61" bestFit="1" customWidth="1"/>
    <col min="4611" max="4611" width="21.42578125" style="61" bestFit="1" customWidth="1"/>
    <col min="4612" max="4612" width="5.42578125" style="61" bestFit="1" customWidth="1"/>
    <col min="4613" max="4614" width="9.140625" style="61"/>
    <col min="4615" max="4616" width="12.42578125" style="61" customWidth="1"/>
    <col min="4617" max="4864" width="9.140625" style="61"/>
    <col min="4865" max="4865" width="7.5703125" style="61" bestFit="1" customWidth="1"/>
    <col min="4866" max="4866" width="5" style="61" bestFit="1" customWidth="1"/>
    <col min="4867" max="4867" width="21.42578125" style="61" bestFit="1" customWidth="1"/>
    <col min="4868" max="4868" width="5.42578125" style="61" bestFit="1" customWidth="1"/>
    <col min="4869" max="4870" width="9.140625" style="61"/>
    <col min="4871" max="4872" width="12.42578125" style="61" customWidth="1"/>
    <col min="4873" max="5120" width="9.140625" style="61"/>
    <col min="5121" max="5121" width="7.5703125" style="61" bestFit="1" customWidth="1"/>
    <col min="5122" max="5122" width="5" style="61" bestFit="1" customWidth="1"/>
    <col min="5123" max="5123" width="21.42578125" style="61" bestFit="1" customWidth="1"/>
    <col min="5124" max="5124" width="5.42578125" style="61" bestFit="1" customWidth="1"/>
    <col min="5125" max="5126" width="9.140625" style="61"/>
    <col min="5127" max="5128" width="12.42578125" style="61" customWidth="1"/>
    <col min="5129" max="5376" width="9.140625" style="61"/>
    <col min="5377" max="5377" width="7.5703125" style="61" bestFit="1" customWidth="1"/>
    <col min="5378" max="5378" width="5" style="61" bestFit="1" customWidth="1"/>
    <col min="5379" max="5379" width="21.42578125" style="61" bestFit="1" customWidth="1"/>
    <col min="5380" max="5380" width="5.42578125" style="61" bestFit="1" customWidth="1"/>
    <col min="5381" max="5382" width="9.140625" style="61"/>
    <col min="5383" max="5384" width="12.42578125" style="61" customWidth="1"/>
    <col min="5385" max="5632" width="9.140625" style="61"/>
    <col min="5633" max="5633" width="7.5703125" style="61" bestFit="1" customWidth="1"/>
    <col min="5634" max="5634" width="5" style="61" bestFit="1" customWidth="1"/>
    <col min="5635" max="5635" width="21.42578125" style="61" bestFit="1" customWidth="1"/>
    <col min="5636" max="5636" width="5.42578125" style="61" bestFit="1" customWidth="1"/>
    <col min="5637" max="5638" width="9.140625" style="61"/>
    <col min="5639" max="5640" width="12.42578125" style="61" customWidth="1"/>
    <col min="5641" max="5888" width="9.140625" style="61"/>
    <col min="5889" max="5889" width="7.5703125" style="61" bestFit="1" customWidth="1"/>
    <col min="5890" max="5890" width="5" style="61" bestFit="1" customWidth="1"/>
    <col min="5891" max="5891" width="21.42578125" style="61" bestFit="1" customWidth="1"/>
    <col min="5892" max="5892" width="5.42578125" style="61" bestFit="1" customWidth="1"/>
    <col min="5893" max="5894" width="9.140625" style="61"/>
    <col min="5895" max="5896" width="12.42578125" style="61" customWidth="1"/>
    <col min="5897" max="6144" width="9.140625" style="61"/>
    <col min="6145" max="6145" width="7.5703125" style="61" bestFit="1" customWidth="1"/>
    <col min="6146" max="6146" width="5" style="61" bestFit="1" customWidth="1"/>
    <col min="6147" max="6147" width="21.42578125" style="61" bestFit="1" customWidth="1"/>
    <col min="6148" max="6148" width="5.42578125" style="61" bestFit="1" customWidth="1"/>
    <col min="6149" max="6150" width="9.140625" style="61"/>
    <col min="6151" max="6152" width="12.42578125" style="61" customWidth="1"/>
    <col min="6153" max="6400" width="9.140625" style="61"/>
    <col min="6401" max="6401" width="7.5703125" style="61" bestFit="1" customWidth="1"/>
    <col min="6402" max="6402" width="5" style="61" bestFit="1" customWidth="1"/>
    <col min="6403" max="6403" width="21.42578125" style="61" bestFit="1" customWidth="1"/>
    <col min="6404" max="6404" width="5.42578125" style="61" bestFit="1" customWidth="1"/>
    <col min="6405" max="6406" width="9.140625" style="61"/>
    <col min="6407" max="6408" width="12.42578125" style="61" customWidth="1"/>
    <col min="6409" max="6656" width="9.140625" style="61"/>
    <col min="6657" max="6657" width="7.5703125" style="61" bestFit="1" customWidth="1"/>
    <col min="6658" max="6658" width="5" style="61" bestFit="1" customWidth="1"/>
    <col min="6659" max="6659" width="21.42578125" style="61" bestFit="1" customWidth="1"/>
    <col min="6660" max="6660" width="5.42578125" style="61" bestFit="1" customWidth="1"/>
    <col min="6661" max="6662" width="9.140625" style="61"/>
    <col min="6663" max="6664" width="12.42578125" style="61" customWidth="1"/>
    <col min="6665" max="6912" width="9.140625" style="61"/>
    <col min="6913" max="6913" width="7.5703125" style="61" bestFit="1" customWidth="1"/>
    <col min="6914" max="6914" width="5" style="61" bestFit="1" customWidth="1"/>
    <col min="6915" max="6915" width="21.42578125" style="61" bestFit="1" customWidth="1"/>
    <col min="6916" max="6916" width="5.42578125" style="61" bestFit="1" customWidth="1"/>
    <col min="6917" max="6918" width="9.140625" style="61"/>
    <col min="6919" max="6920" width="12.42578125" style="61" customWidth="1"/>
    <col min="6921" max="7168" width="9.140625" style="61"/>
    <col min="7169" max="7169" width="7.5703125" style="61" bestFit="1" customWidth="1"/>
    <col min="7170" max="7170" width="5" style="61" bestFit="1" customWidth="1"/>
    <col min="7171" max="7171" width="21.42578125" style="61" bestFit="1" customWidth="1"/>
    <col min="7172" max="7172" width="5.42578125" style="61" bestFit="1" customWidth="1"/>
    <col min="7173" max="7174" width="9.140625" style="61"/>
    <col min="7175" max="7176" width="12.42578125" style="61" customWidth="1"/>
    <col min="7177" max="7424" width="9.140625" style="61"/>
    <col min="7425" max="7425" width="7.5703125" style="61" bestFit="1" customWidth="1"/>
    <col min="7426" max="7426" width="5" style="61" bestFit="1" customWidth="1"/>
    <col min="7427" max="7427" width="21.42578125" style="61" bestFit="1" customWidth="1"/>
    <col min="7428" max="7428" width="5.42578125" style="61" bestFit="1" customWidth="1"/>
    <col min="7429" max="7430" width="9.140625" style="61"/>
    <col min="7431" max="7432" width="12.42578125" style="61" customWidth="1"/>
    <col min="7433" max="7680" width="9.140625" style="61"/>
    <col min="7681" max="7681" width="7.5703125" style="61" bestFit="1" customWidth="1"/>
    <col min="7682" max="7682" width="5" style="61" bestFit="1" customWidth="1"/>
    <col min="7683" max="7683" width="21.42578125" style="61" bestFit="1" customWidth="1"/>
    <col min="7684" max="7684" width="5.42578125" style="61" bestFit="1" customWidth="1"/>
    <col min="7685" max="7686" width="9.140625" style="61"/>
    <col min="7687" max="7688" width="12.42578125" style="61" customWidth="1"/>
    <col min="7689" max="7936" width="9.140625" style="61"/>
    <col min="7937" max="7937" width="7.5703125" style="61" bestFit="1" customWidth="1"/>
    <col min="7938" max="7938" width="5" style="61" bestFit="1" customWidth="1"/>
    <col min="7939" max="7939" width="21.42578125" style="61" bestFit="1" customWidth="1"/>
    <col min="7940" max="7940" width="5.42578125" style="61" bestFit="1" customWidth="1"/>
    <col min="7941" max="7942" width="9.140625" style="61"/>
    <col min="7943" max="7944" width="12.42578125" style="61" customWidth="1"/>
    <col min="7945" max="8192" width="9.140625" style="61"/>
    <col min="8193" max="8193" width="7.5703125" style="61" bestFit="1" customWidth="1"/>
    <col min="8194" max="8194" width="5" style="61" bestFit="1" customWidth="1"/>
    <col min="8195" max="8195" width="21.42578125" style="61" bestFit="1" customWidth="1"/>
    <col min="8196" max="8196" width="5.42578125" style="61" bestFit="1" customWidth="1"/>
    <col min="8197" max="8198" width="9.140625" style="61"/>
    <col min="8199" max="8200" width="12.42578125" style="61" customWidth="1"/>
    <col min="8201" max="8448" width="9.140625" style="61"/>
    <col min="8449" max="8449" width="7.5703125" style="61" bestFit="1" customWidth="1"/>
    <col min="8450" max="8450" width="5" style="61" bestFit="1" customWidth="1"/>
    <col min="8451" max="8451" width="21.42578125" style="61" bestFit="1" customWidth="1"/>
    <col min="8452" max="8452" width="5.42578125" style="61" bestFit="1" customWidth="1"/>
    <col min="8453" max="8454" width="9.140625" style="61"/>
    <col min="8455" max="8456" width="12.42578125" style="61" customWidth="1"/>
    <col min="8457" max="8704" width="9.140625" style="61"/>
    <col min="8705" max="8705" width="7.5703125" style="61" bestFit="1" customWidth="1"/>
    <col min="8706" max="8706" width="5" style="61" bestFit="1" customWidth="1"/>
    <col min="8707" max="8707" width="21.42578125" style="61" bestFit="1" customWidth="1"/>
    <col min="8708" max="8708" width="5.42578125" style="61" bestFit="1" customWidth="1"/>
    <col min="8709" max="8710" width="9.140625" style="61"/>
    <col min="8711" max="8712" width="12.42578125" style="61" customWidth="1"/>
    <col min="8713" max="8960" width="9.140625" style="61"/>
    <col min="8961" max="8961" width="7.5703125" style="61" bestFit="1" customWidth="1"/>
    <col min="8962" max="8962" width="5" style="61" bestFit="1" customWidth="1"/>
    <col min="8963" max="8963" width="21.42578125" style="61" bestFit="1" customWidth="1"/>
    <col min="8964" max="8964" width="5.42578125" style="61" bestFit="1" customWidth="1"/>
    <col min="8965" max="8966" width="9.140625" style="61"/>
    <col min="8967" max="8968" width="12.42578125" style="61" customWidth="1"/>
    <col min="8969" max="9216" width="9.140625" style="61"/>
    <col min="9217" max="9217" width="7.5703125" style="61" bestFit="1" customWidth="1"/>
    <col min="9218" max="9218" width="5" style="61" bestFit="1" customWidth="1"/>
    <col min="9219" max="9219" width="21.42578125" style="61" bestFit="1" customWidth="1"/>
    <col min="9220" max="9220" width="5.42578125" style="61" bestFit="1" customWidth="1"/>
    <col min="9221" max="9222" width="9.140625" style="61"/>
    <col min="9223" max="9224" width="12.42578125" style="61" customWidth="1"/>
    <col min="9225" max="9472" width="9.140625" style="61"/>
    <col min="9473" max="9473" width="7.5703125" style="61" bestFit="1" customWidth="1"/>
    <col min="9474" max="9474" width="5" style="61" bestFit="1" customWidth="1"/>
    <col min="9475" max="9475" width="21.42578125" style="61" bestFit="1" customWidth="1"/>
    <col min="9476" max="9476" width="5.42578125" style="61" bestFit="1" customWidth="1"/>
    <col min="9477" max="9478" width="9.140625" style="61"/>
    <col min="9479" max="9480" width="12.42578125" style="61" customWidth="1"/>
    <col min="9481" max="9728" width="9.140625" style="61"/>
    <col min="9729" max="9729" width="7.5703125" style="61" bestFit="1" customWidth="1"/>
    <col min="9730" max="9730" width="5" style="61" bestFit="1" customWidth="1"/>
    <col min="9731" max="9731" width="21.42578125" style="61" bestFit="1" customWidth="1"/>
    <col min="9732" max="9732" width="5.42578125" style="61" bestFit="1" customWidth="1"/>
    <col min="9733" max="9734" width="9.140625" style="61"/>
    <col min="9735" max="9736" width="12.42578125" style="61" customWidth="1"/>
    <col min="9737" max="9984" width="9.140625" style="61"/>
    <col min="9985" max="9985" width="7.5703125" style="61" bestFit="1" customWidth="1"/>
    <col min="9986" max="9986" width="5" style="61" bestFit="1" customWidth="1"/>
    <col min="9987" max="9987" width="21.42578125" style="61" bestFit="1" customWidth="1"/>
    <col min="9988" max="9988" width="5.42578125" style="61" bestFit="1" customWidth="1"/>
    <col min="9989" max="9990" width="9.140625" style="61"/>
    <col min="9991" max="9992" width="12.42578125" style="61" customWidth="1"/>
    <col min="9993" max="10240" width="9.140625" style="61"/>
    <col min="10241" max="10241" width="7.5703125" style="61" bestFit="1" customWidth="1"/>
    <col min="10242" max="10242" width="5" style="61" bestFit="1" customWidth="1"/>
    <col min="10243" max="10243" width="21.42578125" style="61" bestFit="1" customWidth="1"/>
    <col min="10244" max="10244" width="5.42578125" style="61" bestFit="1" customWidth="1"/>
    <col min="10245" max="10246" width="9.140625" style="61"/>
    <col min="10247" max="10248" width="12.42578125" style="61" customWidth="1"/>
    <col min="10249" max="10496" width="9.140625" style="61"/>
    <col min="10497" max="10497" width="7.5703125" style="61" bestFit="1" customWidth="1"/>
    <col min="10498" max="10498" width="5" style="61" bestFit="1" customWidth="1"/>
    <col min="10499" max="10499" width="21.42578125" style="61" bestFit="1" customWidth="1"/>
    <col min="10500" max="10500" width="5.42578125" style="61" bestFit="1" customWidth="1"/>
    <col min="10501" max="10502" width="9.140625" style="61"/>
    <col min="10503" max="10504" width="12.42578125" style="61" customWidth="1"/>
    <col min="10505" max="10752" width="9.140625" style="61"/>
    <col min="10753" max="10753" width="7.5703125" style="61" bestFit="1" customWidth="1"/>
    <col min="10754" max="10754" width="5" style="61" bestFit="1" customWidth="1"/>
    <col min="10755" max="10755" width="21.42578125" style="61" bestFit="1" customWidth="1"/>
    <col min="10756" max="10756" width="5.42578125" style="61" bestFit="1" customWidth="1"/>
    <col min="10757" max="10758" width="9.140625" style="61"/>
    <col min="10759" max="10760" width="12.42578125" style="61" customWidth="1"/>
    <col min="10761" max="11008" width="9.140625" style="61"/>
    <col min="11009" max="11009" width="7.5703125" style="61" bestFit="1" customWidth="1"/>
    <col min="11010" max="11010" width="5" style="61" bestFit="1" customWidth="1"/>
    <col min="11011" max="11011" width="21.42578125" style="61" bestFit="1" customWidth="1"/>
    <col min="11012" max="11012" width="5.42578125" style="61" bestFit="1" customWidth="1"/>
    <col min="11013" max="11014" width="9.140625" style="61"/>
    <col min="11015" max="11016" width="12.42578125" style="61" customWidth="1"/>
    <col min="11017" max="11264" width="9.140625" style="61"/>
    <col min="11265" max="11265" width="7.5703125" style="61" bestFit="1" customWidth="1"/>
    <col min="11266" max="11266" width="5" style="61" bestFit="1" customWidth="1"/>
    <col min="11267" max="11267" width="21.42578125" style="61" bestFit="1" customWidth="1"/>
    <col min="11268" max="11268" width="5.42578125" style="61" bestFit="1" customWidth="1"/>
    <col min="11269" max="11270" width="9.140625" style="61"/>
    <col min="11271" max="11272" width="12.42578125" style="61" customWidth="1"/>
    <col min="11273" max="11520" width="9.140625" style="61"/>
    <col min="11521" max="11521" width="7.5703125" style="61" bestFit="1" customWidth="1"/>
    <col min="11522" max="11522" width="5" style="61" bestFit="1" customWidth="1"/>
    <col min="11523" max="11523" width="21.42578125" style="61" bestFit="1" customWidth="1"/>
    <col min="11524" max="11524" width="5.42578125" style="61" bestFit="1" customWidth="1"/>
    <col min="11525" max="11526" width="9.140625" style="61"/>
    <col min="11527" max="11528" width="12.42578125" style="61" customWidth="1"/>
    <col min="11529" max="11776" width="9.140625" style="61"/>
    <col min="11777" max="11777" width="7.5703125" style="61" bestFit="1" customWidth="1"/>
    <col min="11778" max="11778" width="5" style="61" bestFit="1" customWidth="1"/>
    <col min="11779" max="11779" width="21.42578125" style="61" bestFit="1" customWidth="1"/>
    <col min="11780" max="11780" width="5.42578125" style="61" bestFit="1" customWidth="1"/>
    <col min="11781" max="11782" width="9.140625" style="61"/>
    <col min="11783" max="11784" width="12.42578125" style="61" customWidth="1"/>
    <col min="11785" max="12032" width="9.140625" style="61"/>
    <col min="12033" max="12033" width="7.5703125" style="61" bestFit="1" customWidth="1"/>
    <col min="12034" max="12034" width="5" style="61" bestFit="1" customWidth="1"/>
    <col min="12035" max="12035" width="21.42578125" style="61" bestFit="1" customWidth="1"/>
    <col min="12036" max="12036" width="5.42578125" style="61" bestFit="1" customWidth="1"/>
    <col min="12037" max="12038" width="9.140625" style="61"/>
    <col min="12039" max="12040" width="12.42578125" style="61" customWidth="1"/>
    <col min="12041" max="12288" width="9.140625" style="61"/>
    <col min="12289" max="12289" width="7.5703125" style="61" bestFit="1" customWidth="1"/>
    <col min="12290" max="12290" width="5" style="61" bestFit="1" customWidth="1"/>
    <col min="12291" max="12291" width="21.42578125" style="61" bestFit="1" customWidth="1"/>
    <col min="12292" max="12292" width="5.42578125" style="61" bestFit="1" customWidth="1"/>
    <col min="12293" max="12294" width="9.140625" style="61"/>
    <col min="12295" max="12296" width="12.42578125" style="61" customWidth="1"/>
    <col min="12297" max="12544" width="9.140625" style="61"/>
    <col min="12545" max="12545" width="7.5703125" style="61" bestFit="1" customWidth="1"/>
    <col min="12546" max="12546" width="5" style="61" bestFit="1" customWidth="1"/>
    <col min="12547" max="12547" width="21.42578125" style="61" bestFit="1" customWidth="1"/>
    <col min="12548" max="12548" width="5.42578125" style="61" bestFit="1" customWidth="1"/>
    <col min="12549" max="12550" width="9.140625" style="61"/>
    <col min="12551" max="12552" width="12.42578125" style="61" customWidth="1"/>
    <col min="12553" max="12800" width="9.140625" style="61"/>
    <col min="12801" max="12801" width="7.5703125" style="61" bestFit="1" customWidth="1"/>
    <col min="12802" max="12802" width="5" style="61" bestFit="1" customWidth="1"/>
    <col min="12803" max="12803" width="21.42578125" style="61" bestFit="1" customWidth="1"/>
    <col min="12804" max="12804" width="5.42578125" style="61" bestFit="1" customWidth="1"/>
    <col min="12805" max="12806" width="9.140625" style="61"/>
    <col min="12807" max="12808" width="12.42578125" style="61" customWidth="1"/>
    <col min="12809" max="13056" width="9.140625" style="61"/>
    <col min="13057" max="13057" width="7.5703125" style="61" bestFit="1" customWidth="1"/>
    <col min="13058" max="13058" width="5" style="61" bestFit="1" customWidth="1"/>
    <col min="13059" max="13059" width="21.42578125" style="61" bestFit="1" customWidth="1"/>
    <col min="13060" max="13060" width="5.42578125" style="61" bestFit="1" customWidth="1"/>
    <col min="13061" max="13062" width="9.140625" style="61"/>
    <col min="13063" max="13064" width="12.42578125" style="61" customWidth="1"/>
    <col min="13065" max="13312" width="9.140625" style="61"/>
    <col min="13313" max="13313" width="7.5703125" style="61" bestFit="1" customWidth="1"/>
    <col min="13314" max="13314" width="5" style="61" bestFit="1" customWidth="1"/>
    <col min="13315" max="13315" width="21.42578125" style="61" bestFit="1" customWidth="1"/>
    <col min="13316" max="13316" width="5.42578125" style="61" bestFit="1" customWidth="1"/>
    <col min="13317" max="13318" width="9.140625" style="61"/>
    <col min="13319" max="13320" width="12.42578125" style="61" customWidth="1"/>
    <col min="13321" max="13568" width="9.140625" style="61"/>
    <col min="13569" max="13569" width="7.5703125" style="61" bestFit="1" customWidth="1"/>
    <col min="13570" max="13570" width="5" style="61" bestFit="1" customWidth="1"/>
    <col min="13571" max="13571" width="21.42578125" style="61" bestFit="1" customWidth="1"/>
    <col min="13572" max="13572" width="5.42578125" style="61" bestFit="1" customWidth="1"/>
    <col min="13573" max="13574" width="9.140625" style="61"/>
    <col min="13575" max="13576" width="12.42578125" style="61" customWidth="1"/>
    <col min="13577" max="13824" width="9.140625" style="61"/>
    <col min="13825" max="13825" width="7.5703125" style="61" bestFit="1" customWidth="1"/>
    <col min="13826" max="13826" width="5" style="61" bestFit="1" customWidth="1"/>
    <col min="13827" max="13827" width="21.42578125" style="61" bestFit="1" customWidth="1"/>
    <col min="13828" max="13828" width="5.42578125" style="61" bestFit="1" customWidth="1"/>
    <col min="13829" max="13830" width="9.140625" style="61"/>
    <col min="13831" max="13832" width="12.42578125" style="61" customWidth="1"/>
    <col min="13833" max="14080" width="9.140625" style="61"/>
    <col min="14081" max="14081" width="7.5703125" style="61" bestFit="1" customWidth="1"/>
    <col min="14082" max="14082" width="5" style="61" bestFit="1" customWidth="1"/>
    <col min="14083" max="14083" width="21.42578125" style="61" bestFit="1" customWidth="1"/>
    <col min="14084" max="14084" width="5.42578125" style="61" bestFit="1" customWidth="1"/>
    <col min="14085" max="14086" width="9.140625" style="61"/>
    <col min="14087" max="14088" width="12.42578125" style="61" customWidth="1"/>
    <col min="14089" max="14336" width="9.140625" style="61"/>
    <col min="14337" max="14337" width="7.5703125" style="61" bestFit="1" customWidth="1"/>
    <col min="14338" max="14338" width="5" style="61" bestFit="1" customWidth="1"/>
    <col min="14339" max="14339" width="21.42578125" style="61" bestFit="1" customWidth="1"/>
    <col min="14340" max="14340" width="5.42578125" style="61" bestFit="1" customWidth="1"/>
    <col min="14341" max="14342" width="9.140625" style="61"/>
    <col min="14343" max="14344" width="12.42578125" style="61" customWidth="1"/>
    <col min="14345" max="14592" width="9.140625" style="61"/>
    <col min="14593" max="14593" width="7.5703125" style="61" bestFit="1" customWidth="1"/>
    <col min="14594" max="14594" width="5" style="61" bestFit="1" customWidth="1"/>
    <col min="14595" max="14595" width="21.42578125" style="61" bestFit="1" customWidth="1"/>
    <col min="14596" max="14596" width="5.42578125" style="61" bestFit="1" customWidth="1"/>
    <col min="14597" max="14598" width="9.140625" style="61"/>
    <col min="14599" max="14600" width="12.42578125" style="61" customWidth="1"/>
    <col min="14601" max="14848" width="9.140625" style="61"/>
    <col min="14849" max="14849" width="7.5703125" style="61" bestFit="1" customWidth="1"/>
    <col min="14850" max="14850" width="5" style="61" bestFit="1" customWidth="1"/>
    <col min="14851" max="14851" width="21.42578125" style="61" bestFit="1" customWidth="1"/>
    <col min="14852" max="14852" width="5.42578125" style="61" bestFit="1" customWidth="1"/>
    <col min="14853" max="14854" width="9.140625" style="61"/>
    <col min="14855" max="14856" width="12.42578125" style="61" customWidth="1"/>
    <col min="14857" max="15104" width="9.140625" style="61"/>
    <col min="15105" max="15105" width="7.5703125" style="61" bestFit="1" customWidth="1"/>
    <col min="15106" max="15106" width="5" style="61" bestFit="1" customWidth="1"/>
    <col min="15107" max="15107" width="21.42578125" style="61" bestFit="1" customWidth="1"/>
    <col min="15108" max="15108" width="5.42578125" style="61" bestFit="1" customWidth="1"/>
    <col min="15109" max="15110" width="9.140625" style="61"/>
    <col min="15111" max="15112" width="12.42578125" style="61" customWidth="1"/>
    <col min="15113" max="15360" width="9.140625" style="61"/>
    <col min="15361" max="15361" width="7.5703125" style="61" bestFit="1" customWidth="1"/>
    <col min="15362" max="15362" width="5" style="61" bestFit="1" customWidth="1"/>
    <col min="15363" max="15363" width="21.42578125" style="61" bestFit="1" customWidth="1"/>
    <col min="15364" max="15364" width="5.42578125" style="61" bestFit="1" customWidth="1"/>
    <col min="15365" max="15366" width="9.140625" style="61"/>
    <col min="15367" max="15368" width="12.42578125" style="61" customWidth="1"/>
    <col min="15369" max="15616" width="9.140625" style="61"/>
    <col min="15617" max="15617" width="7.5703125" style="61" bestFit="1" customWidth="1"/>
    <col min="15618" max="15618" width="5" style="61" bestFit="1" customWidth="1"/>
    <col min="15619" max="15619" width="21.42578125" style="61" bestFit="1" customWidth="1"/>
    <col min="15620" max="15620" width="5.42578125" style="61" bestFit="1" customWidth="1"/>
    <col min="15621" max="15622" width="9.140625" style="61"/>
    <col min="15623" max="15624" width="12.42578125" style="61" customWidth="1"/>
    <col min="15625" max="15872" width="9.140625" style="61"/>
    <col min="15873" max="15873" width="7.5703125" style="61" bestFit="1" customWidth="1"/>
    <col min="15874" max="15874" width="5" style="61" bestFit="1" customWidth="1"/>
    <col min="15875" max="15875" width="21.42578125" style="61" bestFit="1" customWidth="1"/>
    <col min="15876" max="15876" width="5.42578125" style="61" bestFit="1" customWidth="1"/>
    <col min="15877" max="15878" width="9.140625" style="61"/>
    <col min="15879" max="15880" width="12.42578125" style="61" customWidth="1"/>
    <col min="15881" max="16128" width="9.140625" style="61"/>
    <col min="16129" max="16129" width="7.5703125" style="61" bestFit="1" customWidth="1"/>
    <col min="16130" max="16130" width="5" style="61" bestFit="1" customWidth="1"/>
    <col min="16131" max="16131" width="21.42578125" style="61" bestFit="1" customWidth="1"/>
    <col min="16132" max="16132" width="5.42578125" style="61" bestFit="1" customWidth="1"/>
    <col min="16133" max="16134" width="9.140625" style="61"/>
    <col min="16135" max="16136" width="12.42578125" style="61" customWidth="1"/>
    <col min="16137" max="16384" width="9.140625" style="61"/>
  </cols>
  <sheetData>
    <row r="1" spans="1:19" x14ac:dyDescent="0.2">
      <c r="A1" s="62" t="s">
        <v>96</v>
      </c>
      <c r="B1" s="62" t="s">
        <v>97</v>
      </c>
      <c r="C1" s="62" t="s">
        <v>125</v>
      </c>
      <c r="D1" s="62" t="s">
        <v>126</v>
      </c>
      <c r="E1" s="62" t="s">
        <v>98</v>
      </c>
      <c r="F1" s="62" t="s">
        <v>99</v>
      </c>
      <c r="G1" s="62" t="s">
        <v>127</v>
      </c>
      <c r="H1" s="62" t="s">
        <v>101</v>
      </c>
      <c r="I1" s="62" t="s">
        <v>102</v>
      </c>
      <c r="J1" s="62" t="s">
        <v>128</v>
      </c>
      <c r="K1" s="62" t="s">
        <v>103</v>
      </c>
      <c r="L1" s="62" t="s">
        <v>129</v>
      </c>
      <c r="M1" s="62" t="s">
        <v>130</v>
      </c>
      <c r="N1" s="62" t="s">
        <v>131</v>
      </c>
      <c r="O1" s="62" t="s">
        <v>132</v>
      </c>
      <c r="P1" s="62" t="s">
        <v>133</v>
      </c>
      <c r="Q1" s="62" t="s">
        <v>134</v>
      </c>
      <c r="R1" s="62" t="s">
        <v>104</v>
      </c>
      <c r="S1" s="62" t="s">
        <v>100</v>
      </c>
    </row>
    <row r="2" spans="1:19" x14ac:dyDescent="0.2">
      <c r="A2" s="62" t="s">
        <v>105</v>
      </c>
      <c r="B2" s="62">
        <v>439</v>
      </c>
      <c r="C2" s="62" t="s">
        <v>106</v>
      </c>
      <c r="D2" s="62" t="s">
        <v>135</v>
      </c>
      <c r="E2" s="62" t="s">
        <v>107</v>
      </c>
      <c r="F2" s="62" t="s">
        <v>29</v>
      </c>
      <c r="G2" s="62">
        <v>2862</v>
      </c>
      <c r="H2" s="64">
        <v>39.783329999999999</v>
      </c>
      <c r="I2" s="64">
        <v>-101.06667</v>
      </c>
      <c r="J2" s="62"/>
      <c r="K2" s="62">
        <v>10250014</v>
      </c>
      <c r="L2" s="62" t="s">
        <v>136</v>
      </c>
      <c r="M2" s="62" t="s">
        <v>137</v>
      </c>
      <c r="N2" s="63">
        <v>1.6576388888888889</v>
      </c>
      <c r="O2" s="65">
        <v>4.2111111111111112</v>
      </c>
      <c r="P2" s="62" t="s">
        <v>138</v>
      </c>
      <c r="Q2" s="62"/>
      <c r="R2" s="62">
        <v>1</v>
      </c>
      <c r="S2" s="62">
        <v>2862</v>
      </c>
    </row>
    <row r="3" spans="1:19" x14ac:dyDescent="0.2">
      <c r="A3" s="62" t="s">
        <v>112</v>
      </c>
      <c r="B3" s="62">
        <v>1699</v>
      </c>
      <c r="C3" s="62" t="s">
        <v>113</v>
      </c>
      <c r="D3" s="62" t="s">
        <v>135</v>
      </c>
      <c r="E3" s="62" t="s">
        <v>107</v>
      </c>
      <c r="F3" s="62" t="s">
        <v>38</v>
      </c>
      <c r="G3" s="62">
        <v>3170</v>
      </c>
      <c r="H3" s="64">
        <v>39.383330000000001</v>
      </c>
      <c r="I3" s="64">
        <v>-101.06667</v>
      </c>
      <c r="J3" s="62"/>
      <c r="K3" s="62">
        <v>10250015</v>
      </c>
      <c r="L3" s="62" t="s">
        <v>136</v>
      </c>
      <c r="M3" s="62" t="s">
        <v>137</v>
      </c>
      <c r="N3" s="63">
        <v>1.6409722222222223</v>
      </c>
      <c r="O3" s="65">
        <v>4.2111111111111112</v>
      </c>
      <c r="P3" s="62" t="s">
        <v>139</v>
      </c>
      <c r="Q3" s="62"/>
      <c r="R3" s="62">
        <v>2</v>
      </c>
      <c r="S3" s="62">
        <v>3185</v>
      </c>
    </row>
    <row r="4" spans="1:19" x14ac:dyDescent="0.2">
      <c r="A4" s="62" t="s">
        <v>114</v>
      </c>
      <c r="B4" s="62">
        <v>3153</v>
      </c>
      <c r="C4" s="62" t="s">
        <v>115</v>
      </c>
      <c r="D4" s="62" t="s">
        <v>135</v>
      </c>
      <c r="E4" s="62" t="s">
        <v>107</v>
      </c>
      <c r="F4" s="62" t="s">
        <v>35</v>
      </c>
      <c r="G4" s="62">
        <v>3654</v>
      </c>
      <c r="H4" s="64">
        <v>39.35</v>
      </c>
      <c r="I4" s="64">
        <v>-101.7</v>
      </c>
      <c r="J4" s="62"/>
      <c r="K4" s="62">
        <v>10250010</v>
      </c>
      <c r="L4" s="62" t="s">
        <v>136</v>
      </c>
      <c r="M4" s="62" t="s">
        <v>137</v>
      </c>
      <c r="N4" s="63">
        <v>1.6395833333333334</v>
      </c>
      <c r="O4" s="65">
        <v>4.2374999999999998</v>
      </c>
      <c r="P4" s="62" t="s">
        <v>140</v>
      </c>
      <c r="Q4" s="62"/>
      <c r="R4" s="62">
        <v>3</v>
      </c>
      <c r="S4" s="62">
        <v>3664</v>
      </c>
    </row>
    <row r="5" spans="1:19" x14ac:dyDescent="0.2">
      <c r="A5" s="62" t="s">
        <v>119</v>
      </c>
      <c r="B5" s="62">
        <v>5856</v>
      </c>
      <c r="C5" s="62" t="s">
        <v>120</v>
      </c>
      <c r="D5" s="62" t="s">
        <v>135</v>
      </c>
      <c r="E5" s="62" t="s">
        <v>107</v>
      </c>
      <c r="F5" s="62" t="s">
        <v>23</v>
      </c>
      <c r="G5" s="62">
        <v>2360</v>
      </c>
      <c r="H5" s="64">
        <v>39.733330000000002</v>
      </c>
      <c r="I5" s="64">
        <v>-99.833330000000004</v>
      </c>
      <c r="J5" s="62"/>
      <c r="K5" s="62">
        <v>10260011</v>
      </c>
      <c r="L5" s="62" t="s">
        <v>136</v>
      </c>
      <c r="M5" s="62" t="s">
        <v>137</v>
      </c>
      <c r="N5" s="63">
        <v>1.6555555555555554</v>
      </c>
      <c r="O5" s="66" t="s">
        <v>141</v>
      </c>
      <c r="P5" s="62" t="s">
        <v>142</v>
      </c>
      <c r="Q5" s="62"/>
      <c r="R5" s="62">
        <v>4</v>
      </c>
      <c r="S5" s="62">
        <v>2363</v>
      </c>
    </row>
    <row r="6" spans="1:19" x14ac:dyDescent="0.2">
      <c r="A6" s="62" t="s">
        <v>121</v>
      </c>
      <c r="B6" s="62">
        <v>5906</v>
      </c>
      <c r="C6" s="62" t="s">
        <v>122</v>
      </c>
      <c r="D6" s="62" t="s">
        <v>135</v>
      </c>
      <c r="E6" s="62" t="s">
        <v>107</v>
      </c>
      <c r="F6" s="62" t="s">
        <v>20</v>
      </c>
      <c r="G6" s="62">
        <v>2605</v>
      </c>
      <c r="H6" s="64">
        <v>39.816670000000002</v>
      </c>
      <c r="I6" s="64">
        <v>-100.51667</v>
      </c>
      <c r="J6" s="62"/>
      <c r="K6" s="62">
        <v>10250011</v>
      </c>
      <c r="L6" s="62" t="s">
        <v>136</v>
      </c>
      <c r="M6" s="62" t="s">
        <v>137</v>
      </c>
      <c r="N6" s="63">
        <v>1.6590277777777778</v>
      </c>
      <c r="O6" s="65">
        <v>4.1881944444444441</v>
      </c>
      <c r="P6" s="62" t="s">
        <v>143</v>
      </c>
      <c r="Q6" s="62"/>
      <c r="R6" s="62">
        <v>5</v>
      </c>
      <c r="S6" s="62">
        <v>2625</v>
      </c>
    </row>
    <row r="7" spans="1:19" x14ac:dyDescent="0.2">
      <c r="A7" s="62" t="s">
        <v>123</v>
      </c>
      <c r="B7" s="62">
        <v>8495</v>
      </c>
      <c r="C7" s="62" t="s">
        <v>124</v>
      </c>
      <c r="D7" s="62" t="s">
        <v>135</v>
      </c>
      <c r="E7" s="62" t="s">
        <v>107</v>
      </c>
      <c r="F7" s="62" t="s">
        <v>41</v>
      </c>
      <c r="G7" s="62">
        <v>2358</v>
      </c>
      <c r="H7" s="64">
        <v>39.016669999999998</v>
      </c>
      <c r="I7" s="64">
        <v>-99.866669999999999</v>
      </c>
      <c r="J7" s="62"/>
      <c r="K7" s="62">
        <v>10260007</v>
      </c>
      <c r="L7" s="62" t="s">
        <v>136</v>
      </c>
      <c r="M7" s="62" t="s">
        <v>137</v>
      </c>
      <c r="N7" s="63">
        <v>1.6256944444444446</v>
      </c>
      <c r="O7" s="66" t="s">
        <v>144</v>
      </c>
      <c r="P7" s="62" t="s">
        <v>145</v>
      </c>
      <c r="Q7" s="62"/>
      <c r="R7" s="62">
        <v>6</v>
      </c>
      <c r="S7" s="62">
        <v>2415</v>
      </c>
    </row>
    <row r="8" spans="1:19" x14ac:dyDescent="0.2">
      <c r="A8" s="62" t="s">
        <v>116</v>
      </c>
      <c r="B8" s="62">
        <v>3595</v>
      </c>
      <c r="C8" s="62" t="s">
        <v>117</v>
      </c>
      <c r="D8" s="62" t="s">
        <v>135</v>
      </c>
      <c r="E8" s="62" t="s">
        <v>110</v>
      </c>
      <c r="F8" s="62" t="s">
        <v>118</v>
      </c>
      <c r="G8" s="62">
        <v>2000</v>
      </c>
      <c r="H8" s="64">
        <v>40.083329999999997</v>
      </c>
      <c r="I8" s="64">
        <v>-99.2</v>
      </c>
      <c r="J8" s="62"/>
      <c r="K8" s="62">
        <v>10250016</v>
      </c>
      <c r="L8" s="62" t="s">
        <v>136</v>
      </c>
      <c r="M8" s="62" t="s">
        <v>137</v>
      </c>
      <c r="N8" s="63">
        <v>1.6701388888888888</v>
      </c>
      <c r="O8" s="66" t="s">
        <v>146</v>
      </c>
      <c r="P8" s="62" t="s">
        <v>147</v>
      </c>
      <c r="Q8" s="62"/>
      <c r="R8" s="62">
        <v>8</v>
      </c>
      <c r="S8" s="62">
        <v>1962</v>
      </c>
    </row>
    <row r="9" spans="1:19" x14ac:dyDescent="0.2">
      <c r="A9" s="62" t="s">
        <v>108</v>
      </c>
      <c r="B9" s="62">
        <v>760</v>
      </c>
      <c r="C9" s="62" t="s">
        <v>109</v>
      </c>
      <c r="D9" s="62" t="s">
        <v>135</v>
      </c>
      <c r="E9" s="62" t="s">
        <v>110</v>
      </c>
      <c r="F9" s="62" t="s">
        <v>111</v>
      </c>
      <c r="G9" s="62">
        <v>3025</v>
      </c>
      <c r="H9" s="64">
        <v>40.049999999999997</v>
      </c>
      <c r="I9" s="64">
        <v>-101.53333000000001</v>
      </c>
      <c r="J9" s="62"/>
      <c r="K9" s="62">
        <v>10250002</v>
      </c>
      <c r="L9" s="62" t="s">
        <v>136</v>
      </c>
      <c r="M9" s="62" t="s">
        <v>137</v>
      </c>
      <c r="N9" s="63">
        <v>1.66875</v>
      </c>
      <c r="O9" s="65">
        <v>4.2305555555555552</v>
      </c>
      <c r="P9" s="62" t="s">
        <v>148</v>
      </c>
      <c r="Q9" s="62"/>
      <c r="R9" s="62">
        <v>7</v>
      </c>
      <c r="S9" s="62">
        <v>3019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DC882-6703-4693-BBE3-56AF50B4529D}">
  <dimension ref="A1:C8"/>
  <sheetViews>
    <sheetView workbookViewId="0">
      <selection activeCell="F7" sqref="F7"/>
    </sheetView>
  </sheetViews>
  <sheetFormatPr defaultRowHeight="15" x14ac:dyDescent="0.25"/>
  <cols>
    <col min="1" max="1" width="9.7109375" customWidth="1"/>
    <col min="2" max="2" width="10.7109375" customWidth="1"/>
  </cols>
  <sheetData>
    <row r="1" spans="1:3" x14ac:dyDescent="0.25">
      <c r="A1" s="64">
        <v>39.783329999999999</v>
      </c>
      <c r="B1" s="64">
        <v>-101.06667</v>
      </c>
      <c r="C1" s="62" t="s">
        <v>149</v>
      </c>
    </row>
    <row r="2" spans="1:3" x14ac:dyDescent="0.25">
      <c r="A2" s="64">
        <v>39.383330000000001</v>
      </c>
      <c r="B2" s="64">
        <v>-101.06667</v>
      </c>
      <c r="C2" s="62" t="s">
        <v>150</v>
      </c>
    </row>
    <row r="3" spans="1:3" x14ac:dyDescent="0.25">
      <c r="A3" s="64">
        <v>39.35</v>
      </c>
      <c r="B3" s="64">
        <v>-101.7</v>
      </c>
      <c r="C3" s="62" t="s">
        <v>151</v>
      </c>
    </row>
    <row r="4" spans="1:3" x14ac:dyDescent="0.25">
      <c r="A4" s="64">
        <v>39.733330000000002</v>
      </c>
      <c r="B4" s="64">
        <v>-99.833330000000004</v>
      </c>
      <c r="C4" s="62" t="s">
        <v>152</v>
      </c>
    </row>
    <row r="5" spans="1:3" x14ac:dyDescent="0.25">
      <c r="A5" s="64">
        <v>39.816670000000002</v>
      </c>
      <c r="B5" s="64">
        <v>-100.51667</v>
      </c>
      <c r="C5" s="62" t="s">
        <v>122</v>
      </c>
    </row>
    <row r="6" spans="1:3" x14ac:dyDescent="0.25">
      <c r="A6" s="64">
        <v>39.016669999999998</v>
      </c>
      <c r="B6" s="64">
        <v>-99.866669999999999</v>
      </c>
      <c r="C6" s="62" t="s">
        <v>124</v>
      </c>
    </row>
    <row r="7" spans="1:3" x14ac:dyDescent="0.25">
      <c r="A7" s="64">
        <v>40.083329999999997</v>
      </c>
      <c r="B7" s="64">
        <v>-99.2</v>
      </c>
      <c r="C7" s="62" t="s">
        <v>153</v>
      </c>
    </row>
    <row r="8" spans="1:3" x14ac:dyDescent="0.25">
      <c r="A8" s="64">
        <v>40.049999999999997</v>
      </c>
      <c r="B8" s="64">
        <v>-101.53333000000001</v>
      </c>
      <c r="C8" s="62" t="s">
        <v>109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cae8101-c92d-480c-bc43-c6761ccccc5a}" enabled="0" method="" siteId="{dcae8101-c92d-480c-bc43-c6761ccccc5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summary_by_COUNTY</vt:lpstr>
      <vt:lpstr>station_locations</vt:lpstr>
      <vt:lpstr>KSNE_stations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Thurlow [KDA]</dc:creator>
  <cp:lastModifiedBy>Steven Thurlow [KDA]</cp:lastModifiedBy>
  <dcterms:created xsi:type="dcterms:W3CDTF">2015-06-05T18:17:20Z</dcterms:created>
  <dcterms:modified xsi:type="dcterms:W3CDTF">2026-07-07T15:55:35Z</dcterms:modified>
</cp:coreProperties>
</file>